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310" tabRatio="748"/>
  </bookViews>
  <sheets>
    <sheet name="Prog y Proy de Inv" sheetId="21" r:id="rId1"/>
    <sheet name="Aplicación por Rubros" sheetId="33" r:id="rId2"/>
    <sheet name="Presupuesto de Egresos" sheetId="36" r:id="rId3"/>
    <sheet name="Aplicación x TR Ramo y CG" sheetId="38" r:id="rId4"/>
    <sheet name="Aplicación x TR y SFF" sheetId="40" r:id="rId5"/>
    <sheet name="Principales Adecuaciones" sheetId="42" r:id="rId6"/>
    <sheet name="Comparativo y Análisis x OG" sheetId="44" state="hidden" r:id="rId7"/>
    <sheet name="Razón del Avance % IAGF" sheetId="52" r:id="rId8"/>
    <sheet name="Análisis del Cap 4000" sheetId="47" r:id="rId9"/>
    <sheet name="Análisis del Cap 5000" sheetId="49" r:id="rId10"/>
    <sheet name="Análisis del Cap 7000" sheetId="51" r:id="rId11"/>
    <sheet name="Análisis Rec Fral Etiquetado" sheetId="53" r:id="rId12"/>
  </sheets>
  <externalReferences>
    <externalReference r:id="rId13"/>
  </externalReferences>
  <definedNames>
    <definedName name="mat_base">[1]base!$F$2:$G$10613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53" l="1"/>
  <c r="G48" i="49" l="1"/>
  <c r="H53" i="49"/>
  <c r="D22" i="49"/>
  <c r="E38" i="49"/>
  <c r="D38" i="49"/>
  <c r="C38" i="49"/>
  <c r="E14" i="49"/>
  <c r="E10" i="49"/>
  <c r="H29" i="49" l="1"/>
  <c r="H30" i="49"/>
  <c r="H18" i="49"/>
  <c r="H22" i="49"/>
  <c r="G24" i="49"/>
  <c r="D14" i="49"/>
  <c r="D10" i="49"/>
  <c r="D11" i="49"/>
  <c r="E9" i="42" l="1"/>
  <c r="F9" i="42" s="1"/>
  <c r="A86" i="42"/>
  <c r="M20" i="40" l="1"/>
  <c r="M16" i="40" s="1"/>
  <c r="M12" i="40"/>
  <c r="M19" i="38" l="1"/>
  <c r="M11" i="38"/>
  <c r="E8" i="38"/>
  <c r="F8" i="38"/>
  <c r="G8" i="38"/>
  <c r="D8" i="38"/>
  <c r="G15" i="38"/>
  <c r="C43" i="49" l="1"/>
  <c r="C33" i="49"/>
  <c r="D46" i="49"/>
  <c r="E46" i="49"/>
  <c r="C46" i="49"/>
  <c r="D43" i="49"/>
  <c r="E43" i="49"/>
  <c r="E22" i="49"/>
  <c r="C29" i="49"/>
  <c r="C22" i="49" s="1"/>
  <c r="D33" i="49"/>
  <c r="E33" i="49"/>
  <c r="C10" i="49"/>
  <c r="B17" i="42" l="1"/>
  <c r="B44" i="42"/>
  <c r="B24" i="42" l="1"/>
  <c r="B42" i="42"/>
  <c r="B48" i="42" l="1"/>
  <c r="M13" i="38"/>
  <c r="M15" i="38"/>
  <c r="M8" i="38" s="1"/>
  <c r="C9" i="42" l="1"/>
  <c r="C50" i="49" l="1"/>
  <c r="C21" i="49" s="1"/>
  <c r="J16" i="40" l="1"/>
  <c r="E8" i="51" l="1"/>
  <c r="E11" i="51"/>
  <c r="D11" i="51"/>
  <c r="C11" i="51"/>
  <c r="E50" i="49"/>
  <c r="E21" i="49" s="1"/>
  <c r="E8" i="49" s="1"/>
  <c r="D50" i="49"/>
  <c r="C8" i="49"/>
  <c r="E19" i="49"/>
  <c r="D19" i="49"/>
  <c r="E15" i="47"/>
  <c r="D15" i="47"/>
  <c r="C15" i="47"/>
  <c r="C10" i="47" s="1"/>
  <c r="E11" i="47"/>
  <c r="D11" i="47"/>
  <c r="C11" i="47"/>
  <c r="E27" i="44"/>
  <c r="E26" i="44"/>
  <c r="E20" i="44"/>
  <c r="E19" i="44"/>
  <c r="E18" i="44"/>
  <c r="E17" i="44"/>
  <c r="E15" i="44"/>
  <c r="E13" i="44"/>
  <c r="E12" i="44"/>
  <c r="E11" i="44"/>
  <c r="H12" i="40"/>
  <c r="E12" i="40"/>
  <c r="M14" i="40"/>
  <c r="M13" i="40"/>
  <c r="H15" i="38"/>
  <c r="H8" i="38" s="1"/>
  <c r="F15" i="38"/>
  <c r="E15" i="38"/>
  <c r="D15" i="38"/>
  <c r="L10" i="38"/>
  <c r="H10" i="38"/>
  <c r="G10" i="38"/>
  <c r="F10" i="38"/>
  <c r="E10" i="38"/>
  <c r="D10" i="38"/>
  <c r="L15" i="36"/>
  <c r="K15" i="36"/>
  <c r="J15" i="36"/>
  <c r="I15" i="36"/>
  <c r="H15" i="36"/>
  <c r="G15" i="36"/>
  <c r="F15" i="36"/>
  <c r="E15" i="36"/>
  <c r="L11" i="36"/>
  <c r="K11" i="36"/>
  <c r="J11" i="36"/>
  <c r="I11" i="36"/>
  <c r="H11" i="36"/>
  <c r="G11" i="36"/>
  <c r="F11" i="36"/>
  <c r="E11" i="36"/>
  <c r="D21" i="49" l="1"/>
  <c r="D8" i="49" s="1"/>
  <c r="E10" i="47"/>
  <c r="E8" i="47" s="1"/>
  <c r="D10" i="47"/>
  <c r="M10" i="38"/>
  <c r="G16" i="40"/>
  <c r="G12" i="40"/>
  <c r="G10" i="40" l="1"/>
  <c r="L16" i="40"/>
  <c r="K16" i="40"/>
  <c r="I16" i="40"/>
  <c r="H16" i="40"/>
  <c r="H10" i="40" s="1"/>
  <c r="F16" i="40"/>
  <c r="L12" i="40"/>
  <c r="K12" i="40"/>
  <c r="K10" i="40" s="1"/>
  <c r="J12" i="40"/>
  <c r="I12" i="40"/>
  <c r="F12" i="40"/>
  <c r="E16" i="40"/>
  <c r="E10" i="40"/>
  <c r="J10" i="40"/>
  <c r="E19" i="36"/>
  <c r="B28" i="33"/>
  <c r="B23" i="33"/>
  <c r="B18" i="33"/>
  <c r="B8" i="33"/>
  <c r="L10" i="40" l="1"/>
  <c r="F10" i="40"/>
  <c r="I10" i="40"/>
  <c r="B33" i="33"/>
  <c r="D16" i="40"/>
  <c r="D12" i="40"/>
  <c r="I8" i="38"/>
  <c r="J8" i="38"/>
  <c r="K8" i="38"/>
  <c r="L8" i="38" l="1"/>
  <c r="E10" i="51" l="1"/>
  <c r="D10" i="51"/>
  <c r="D8" i="51" s="1"/>
  <c r="C10" i="51"/>
  <c r="C8" i="51" s="1"/>
  <c r="D9" i="44"/>
  <c r="C9" i="44"/>
  <c r="G9" i="42"/>
  <c r="D10" i="40"/>
  <c r="L19" i="36"/>
  <c r="L18" i="36" s="1"/>
  <c r="K19" i="36"/>
  <c r="K18" i="36" s="1"/>
  <c r="J19" i="36"/>
  <c r="J18" i="36" s="1"/>
  <c r="I19" i="36"/>
  <c r="I18" i="36" s="1"/>
  <c r="H19" i="36"/>
  <c r="H18" i="36" s="1"/>
  <c r="G19" i="36"/>
  <c r="G18" i="36" s="1"/>
  <c r="F19" i="36"/>
  <c r="F18" i="36" s="1"/>
  <c r="E18" i="36"/>
  <c r="G10" i="36"/>
  <c r="F10" i="36"/>
  <c r="E10" i="36"/>
  <c r="L10" i="36"/>
  <c r="K10" i="36"/>
  <c r="J10" i="36"/>
  <c r="I10" i="36"/>
  <c r="H10" i="36"/>
  <c r="G28" i="33"/>
  <c r="F28" i="33"/>
  <c r="E28" i="33"/>
  <c r="D28" i="33"/>
  <c r="C28" i="33"/>
  <c r="G23" i="33"/>
  <c r="F23" i="33"/>
  <c r="E23" i="33"/>
  <c r="D23" i="33"/>
  <c r="C23" i="33"/>
  <c r="G18" i="33"/>
  <c r="F18" i="33"/>
  <c r="E18" i="33"/>
  <c r="D18" i="33"/>
  <c r="C18" i="33"/>
  <c r="G8" i="33"/>
  <c r="F8" i="33"/>
  <c r="E8" i="33"/>
  <c r="D8" i="33"/>
  <c r="C8" i="33"/>
  <c r="J8" i="36" l="1"/>
  <c r="C25" i="47"/>
  <c r="F8" i="36"/>
  <c r="K8" i="36"/>
  <c r="H8" i="36"/>
  <c r="L8" i="36"/>
  <c r="I8" i="36"/>
  <c r="G8" i="36"/>
  <c r="E8" i="36"/>
  <c r="C8" i="47"/>
  <c r="C33" i="33"/>
  <c r="E33" i="33"/>
  <c r="F33" i="33"/>
  <c r="G33" i="33"/>
  <c r="D33" i="33"/>
  <c r="D25" i="47"/>
  <c r="D8" i="47" s="1"/>
  <c r="E9" i="44"/>
  <c r="E25" i="47"/>
  <c r="M10" i="40" l="1"/>
</calcChain>
</file>

<file path=xl/sharedStrings.xml><?xml version="1.0" encoding="utf-8"?>
<sst xmlns="http://schemas.openxmlformats.org/spreadsheetml/2006/main" count="409" uniqueCount="240">
  <si>
    <t>2</t>
  </si>
  <si>
    <t>4</t>
  </si>
  <si>
    <t>3</t>
  </si>
  <si>
    <t>GOBIERNO CONSTITUCIONAL DEL ESTADO DE CHIAPAS</t>
  </si>
  <si>
    <t>AMPLIACIONES / REDUCCIONES</t>
  </si>
  <si>
    <t>MODIFICADO</t>
  </si>
  <si>
    <t>DEVENGADO</t>
  </si>
  <si>
    <t>TOTAL</t>
  </si>
  <si>
    <t>CONCEPTO</t>
  </si>
  <si>
    <t>PRESUPUESTO DE EGRESOS</t>
  </si>
  <si>
    <t>SUBEJERCICIO</t>
  </si>
  <si>
    <t>APROBADO ANUAL</t>
  </si>
  <si>
    <t>PAGADO</t>
  </si>
  <si>
    <t xml:space="preserve"> </t>
  </si>
  <si>
    <t>APROBADO</t>
  </si>
  <si>
    <t>A</t>
  </si>
  <si>
    <t>B</t>
  </si>
  <si>
    <t>Participaciones a Entidades Federativas y Municipios</t>
  </si>
  <si>
    <t>PROGRAMAS Y PROYECTOS DE INVERSIÓN</t>
  </si>
  <si>
    <t>FF</t>
  </si>
  <si>
    <t>RAMO</t>
  </si>
  <si>
    <t>PF</t>
  </si>
  <si>
    <t>PROYECTO ESTRATÉGICO</t>
  </si>
  <si>
    <t>MUNICIPIO / COBERTURA</t>
  </si>
  <si>
    <t>AVANCE % DEVENGADO/MODIFICADO</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</si>
  <si>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</si>
  <si>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</si>
  <si>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</si>
  <si>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</si>
  <si>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</si>
  <si>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</si>
  <si>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</si>
  <si>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</si>
  <si>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</si>
  <si>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</si>
  <si>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</si>
  <si>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</si>
  <si>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</si>
  <si>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COMPROMETIDO</t>
  </si>
  <si>
    <t>EJERCIDO</t>
  </si>
  <si>
    <t>RECURSOS PRESUPUESTARIOS</t>
  </si>
  <si>
    <t>1000 Servicios Personales</t>
  </si>
  <si>
    <t>2000 Matriales y Suministros</t>
  </si>
  <si>
    <t>3000 Servicios Generales</t>
  </si>
  <si>
    <t>4000 Transferencias, Asignaciones, Subsidios y Otras Ayudas</t>
  </si>
  <si>
    <t>6000 Inversión Pública</t>
  </si>
  <si>
    <t>7000 Inversiones Financieras y Otras Provisiones</t>
  </si>
  <si>
    <t>8000 Participaciones y Aportaciones</t>
  </si>
  <si>
    <t>9000 Deuda Pública (ADEFAS)</t>
  </si>
  <si>
    <t>RECURSOS PROPIOS</t>
  </si>
  <si>
    <t>RECURSOS AJENOS</t>
  </si>
  <si>
    <t>RECURSOS FEDERALES NO PRESUPUESTARIOS</t>
  </si>
  <si>
    <t>PRESUPUESTO DE EGRESOS POR TIPO DE RECURSO, FUENTE DE FINANCIAMIENTO Y RAMO</t>
  </si>
  <si>
    <t>AMPLIACION / REDUCCIÓN</t>
  </si>
  <si>
    <t>MINISTRADO</t>
  </si>
  <si>
    <t>1 RECURSO NO ETIQUETADO</t>
  </si>
  <si>
    <t>Recursos Fiscales</t>
  </si>
  <si>
    <t>Recursos Federales</t>
  </si>
  <si>
    <t>Ramo 28</t>
  </si>
  <si>
    <t>2 RECURSO ETIQUETADO</t>
  </si>
  <si>
    <t>Aportaciones Federales para Entidades Federativas y Municipios</t>
  </si>
  <si>
    <t>PRESUPUESTO DEVENGADO/CAPÍTULO DE GASTO</t>
  </si>
  <si>
    <t>PRESUPUESTO DEVENGADO/SUBFUENTE DE FINANCIAMIENTO</t>
  </si>
  <si>
    <t>RECURSO DE AÑOS ANTERIORES</t>
  </si>
  <si>
    <t>RECURSO DE AÑO EN CURSO</t>
  </si>
  <si>
    <t>C</t>
  </si>
  <si>
    <t>D</t>
  </si>
  <si>
    <t>E</t>
  </si>
  <si>
    <t>F</t>
  </si>
  <si>
    <t>H</t>
  </si>
  <si>
    <t>S</t>
  </si>
  <si>
    <t>Gastos Comprometidos y/o Devengados por Registrar</t>
  </si>
  <si>
    <t>Economías de Ejercicios Anteriores</t>
  </si>
  <si>
    <t>Recursos en Proceso de Ejecución</t>
  </si>
  <si>
    <t>Productos Financieros de Ejercicios Anteriores</t>
  </si>
  <si>
    <t>Productos Financieros del Año en Curso</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</si>
  <si>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</si>
  <si>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</si>
  <si>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</si>
  <si>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</si>
  <si>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</si>
  <si>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</si>
  <si>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</si>
  <si>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</si>
  <si>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</si>
  <si>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</si>
  <si>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</si>
  <si>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Ampliación líquida por</t>
  </si>
  <si>
    <t xml:space="preserve">Reducción líquida por </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</si>
  <si>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</si>
  <si>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</si>
  <si>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</si>
  <si>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</si>
  <si>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</si>
  <si>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</si>
  <si>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</si>
  <si>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</si>
  <si>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</si>
  <si>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</si>
  <si>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</si>
  <si>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</si>
  <si>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</si>
  <si>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</si>
  <si>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</si>
  <si>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</si>
  <si>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DEL CAPITULO 4000 TRANSFERENCIAS, ASIGNACIONES, SUBSIDIOS Y OTRAS AYUDAS</t>
  </si>
  <si>
    <t>TIPO DE RECURSO/CONCEPTO DEL GASTO/PARTIDA ESPECÍFICA DEL GASTO</t>
  </si>
  <si>
    <t>REFERENCIA</t>
  </si>
  <si>
    <t>BENEFICIARIO</t>
  </si>
  <si>
    <t>DESTINO DEL GASTO</t>
  </si>
  <si>
    <t>GASTO NO ETIQUETADO</t>
  </si>
  <si>
    <t>4300 Subsidios y Subvenciones</t>
  </si>
  <si>
    <t>Subsidios por Otras Medidas Económicas</t>
  </si>
  <si>
    <t>4400 Ayudas Sociales</t>
  </si>
  <si>
    <t>GASTO ETIQUETADO</t>
  </si>
  <si>
    <t xml:space="preserve"> ANÁLISIS DEL CAPITULO 5000 BIENES MUEBLES, INMUEBLES E INTANGIBLES</t>
  </si>
  <si>
    <t>UBICACIÓN DEL ACTIVO</t>
  </si>
  <si>
    <t>7900 Provisiones para Contingencias y Otras Erogaciones Especiales</t>
  </si>
  <si>
    <t xml:space="preserve">ANÁLISIS DEL CAPITULO 7000 INVERSIONES FINANCIERAS Y OTRAS PROVISIONES </t>
  </si>
  <si>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</si>
  <si>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</si>
  <si>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</si>
  <si>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</si>
  <si>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33 </t>
  </si>
  <si>
    <t>TIPO DE RECURSO/FUENTE DE FINANCIAMIENTO/RAMO</t>
  </si>
  <si>
    <t>TIPO DE RECURSO/RAMO</t>
  </si>
  <si>
    <t>G</t>
  </si>
  <si>
    <t>Economías Derivadas de la Subfuente f</t>
  </si>
  <si>
    <t>NO APLICA</t>
  </si>
  <si>
    <t>Ingresos Estatales.</t>
  </si>
  <si>
    <t>Participaciones a Entidades Federativas y Municipios.</t>
  </si>
  <si>
    <t>Aportaciones Federales para Entidades Federativas y Municipios.</t>
  </si>
  <si>
    <t>Ayudas a Organizaciones y Personas (Policías de Seguridad Pública).</t>
  </si>
  <si>
    <t>Personal Operativo</t>
  </si>
  <si>
    <t>Subsidio de Apoyo economico al Personal Operativo.</t>
  </si>
  <si>
    <t>Familiares de Policias y Militares</t>
  </si>
  <si>
    <t>Pago de Pension Vitalicia a los hijos y viudas de policias y militares.</t>
  </si>
  <si>
    <t>5400 Vehiculos y Equipo de Transporte.</t>
  </si>
  <si>
    <t>5500 Equipo de Defensa y Seguridad.</t>
  </si>
  <si>
    <t>Equipos y Aparatos de Comunicaciones y Telecomunicaciones.</t>
  </si>
  <si>
    <t>5900  Activos Intangibles.</t>
  </si>
  <si>
    <t>5300 Equipo e Instrumental Medico y de Laboratorio.</t>
  </si>
  <si>
    <t>Ampliación por Traspaso Compensado.</t>
  </si>
  <si>
    <t>Presupuesto Aprobado Ampliacion por Traspaso Compensado.</t>
  </si>
  <si>
    <t>Erogaciones Complementarias.</t>
  </si>
  <si>
    <t>2024</t>
  </si>
  <si>
    <t>5000 Bienes Muebles, Inmuebles e Intangibles</t>
  </si>
  <si>
    <t>1111 215 SECRETARÍA DE SEGURIDAD DEL PUEBLO</t>
  </si>
  <si>
    <t>DIRECTOR DE RECURSOS FINANCIEROS Y CONTABILIDAD</t>
  </si>
  <si>
    <t>COORDINADOR GENERAL DE ADMINISTRACIÓN Y FINANZAS</t>
  </si>
  <si>
    <t>21111 215 SECRETARÍA DE SEGURIDAD DEL PUEBLO</t>
  </si>
  <si>
    <t>SECRETARÍA DE SEGURIDAD DEL PUEBLO</t>
  </si>
  <si>
    <t xml:space="preserve">                   COORDINADOR GENERAL DE ADMINISTRACIÓN Y FINANZAS</t>
  </si>
  <si>
    <t>221111 215 SECRETARÍA DE SEGURIDAD DEL PUEBLO</t>
  </si>
  <si>
    <t>Para cambio de Subfuente de Financiamiento.</t>
  </si>
  <si>
    <t>Para pago de proyecto de inversion FASP 2024.( Compra de vestuario y uniformes).</t>
  </si>
  <si>
    <t>Para adquisicion de helicoptero UH-60A+  para el fortalecimiento de la seguridad en el Estado.</t>
  </si>
  <si>
    <t>Reducción Liquida por cambio de  Subfuente de Financiamiento.</t>
  </si>
  <si>
    <t>Reducción Liquida por cambio de Fondo y/o Programa.</t>
  </si>
  <si>
    <t>Para cambio de Fondo y/o Programa.</t>
  </si>
  <si>
    <t>Para compra de reloj de alertamiento para prevenir la violencia de genero en Chiapas.</t>
  </si>
  <si>
    <t>Para compra de 10 Vehiculos Tacticos Ligeros (VTL) para esta Secretaría.</t>
  </si>
  <si>
    <t>Para compra de 06 drones para el combate del delito en Chiapas.</t>
  </si>
  <si>
    <t>Para cubrir el costo de los servicios de promocion, publicidad y difusion de esta Secretaría.</t>
  </si>
  <si>
    <t xml:space="preserve"> COORDINADOR GENERAL DE ADMINISTRACIÓN Y FINANZAS</t>
  </si>
  <si>
    <t>2025</t>
  </si>
  <si>
    <t>El incremento que representa se debe al pago  Subsidio de Apoyo Alimenticio al Personal Operativo en el Ejercicio 2025.</t>
  </si>
  <si>
    <t>21111 215 SECRETARÍA DE SEGURIDA DEL PUEBLO</t>
  </si>
  <si>
    <t>Presupuesto aprobado con reduccion liquida para dar suficiencia a partidas de Servicios Personales, Materiales y Suministros, Bienes Muebles, Inmuebles e Intangibles.</t>
  </si>
  <si>
    <t>Vehículos y Equipo Aéreos.</t>
  </si>
  <si>
    <t>Bienes Informáticos Menores.</t>
  </si>
  <si>
    <t>Bienes Informáticos.</t>
  </si>
  <si>
    <t>Mobiliario Menor.</t>
  </si>
  <si>
    <t>Mobiliario.</t>
  </si>
  <si>
    <t>Ampliación Líquida.</t>
  </si>
  <si>
    <t>Presupuesto Aprobado.</t>
  </si>
  <si>
    <t>5600  Maquinaria, Otros Equipos y Herramientas.</t>
  </si>
  <si>
    <t xml:space="preserve">      DIRECTOR DE RECURSOS FINANCIEROS Y CONTABILIDAD</t>
  </si>
  <si>
    <t>Direccion de la Policia Estatal Preventiva.</t>
  </si>
  <si>
    <t xml:space="preserve">                 COORDINADOR GENERAL DE ADMINISTRACIÓN Y FINANZAS</t>
  </si>
  <si>
    <t>Para compra de Vestuario y Uniforme, Prendas de Protección para Seguridad Publica, Capacitación Social y Productiva.</t>
  </si>
  <si>
    <t xml:space="preserve">      55101 Maquinaria y Equipo de Defensa y Seguridad Pública.</t>
  </si>
  <si>
    <t>COORDINADOR GENERAL DE ADMINISTRACION Y FINANZAS</t>
  </si>
  <si>
    <t xml:space="preserve">                                       COORDINADOR GENERAL DE ADMINISTRACION Y FINANZAS</t>
  </si>
  <si>
    <t>DEL 1 DE ENERO AL 30 DE JUNIO DE 2025</t>
  </si>
  <si>
    <t>ANÁLISIS DE LA RAZÓN DEL AVANCE  %  DEL PRESUPUESTO DEVENGADO</t>
  </si>
  <si>
    <t>INFORME DE AVANCE DE GESTIÓN FINANCIERA</t>
  </si>
  <si>
    <t>Ramo 36</t>
  </si>
  <si>
    <t>Seguridad y Proteccion Ciudadana.</t>
  </si>
  <si>
    <t>Para regularizacion de saldos del Ejercicio 2024 de la Cuenta Contable 1279 "Otros Activos Diferidos".</t>
  </si>
  <si>
    <t>Para compra de Equipo de Computo para Patrullas de esta Secretaría.</t>
  </si>
  <si>
    <t>para compra de Equipamiento de las Instituciones de Seguridad Publica y Procuracion de Juisticia (FOFISP 2025)</t>
  </si>
  <si>
    <t>para compra de combustible, materiales de seguridad publica y maquinaria y equipo de defensa y seguridad de esta Secretaría.</t>
  </si>
  <si>
    <t>Para la compra de 04 campers proyecto "adquisicion de 4 unidades multiproposito para la movilidad y operatividad policial en el estado".</t>
  </si>
  <si>
    <t>Para pago de seguro de bienes patrimoniales, del presente ejercicio 2025.</t>
  </si>
  <si>
    <t>Para la partida 13434 compensacion complementaria y sus repercusiones para el personal operativo.</t>
  </si>
  <si>
    <t>Para el Proyecto: Capacitaciones de Formacion Inicial y Continua conforme al Programa Rector (FOFISP 2025)</t>
  </si>
  <si>
    <t>Para el proyecto de inversion: mantenimiento y expansion de la red nacional asegurando cobertura y conexion (FASP 2025)</t>
  </si>
  <si>
    <t xml:space="preserve">El incremento que representa el ejercicio 2025 se debe aincremento de plazas y al incentivo del 20% y 40%  al sueldo del personal administrativo y operativo, pago de compensacion complementaria a personal operativo de esta Secretaría en el presente Ejercicio. </t>
  </si>
  <si>
    <t>El decremento que representa se debe a compra de materiales de oficina, materiales  de limpieza, material electrico y electronico, Productos Alimenticios para Personas (personal operativo y custodios) y productos alimenticios para personas recluidas en los centros de readaptacion social en el ejercicio 2024</t>
  </si>
  <si>
    <t>El avance 88.35% del Presupuesto Devengado en relación al Presupuesto Ministrado es bueno ya que se han registrado los gastos de operación asi como los costos de Servicios Personales, Prestaciones de Seguridad Social (Policías de Seguridad Pública). de manera oportuna los proyectos de Inversión se encuentran en Pocesos de Licitación y se devengan de acuerdo al presupuesto Calendarizado.</t>
  </si>
  <si>
    <t>Presupuesto Aprobado y Ampliacion por Traspaso Compensado</t>
  </si>
  <si>
    <t>NOTA: La diferencia de $62,979,261.18;  que existe entre el presupuesto modificado y devengado corresponden a recursos disponibles presupuestarios por $62,979,261.18, los cuales se ejerceran de acuerdo a su calendarización.</t>
  </si>
  <si>
    <t>NOTA: La diferencia de $331,845,893.59;  que existe entre el presupuesto modificado y devengado corresponden a recursos No Liberados por $331,845,893.59.</t>
  </si>
  <si>
    <t>Vehículos y Equipo Terrestre.</t>
  </si>
  <si>
    <t>Carrocerías y Remolques.</t>
  </si>
  <si>
    <t>5100  Mobiliario y Equipo de Administración.</t>
  </si>
  <si>
    <t>El incremento que representa se debe a la compra de 10 vehiculos tacticos ligeros, 01 Helicoptero UH-60A+, compra de 04 jeep gran cherokee con blindaje novel plus  para esta Secretaría.</t>
  </si>
  <si>
    <t>Para compra de  jeep grand cherokee con blindaje nivel v plus para esta Secretaría</t>
  </si>
  <si>
    <t>Compra de 10 Unidades Vehicular Tactica, Modelo: 2024, Adaptada y Equipada en Chasis Ford, F-250,  compra de 10 pistolas semi automaticas, Calibre 9 X 19 MM. Marca: Glock, Modelo: 17, Longitud de cañon: 114 MM y 33 fusil de asalto , Marca: IWI, Modelo: X95, Calibre: 5.56 X 45 MM. Semiautomatico,compra de  04 servicio de blindaje nivel v plus (NIJ. 0108.01. antiatentado) en la unidad vehicular con serie: 1C4RJJBG5S8646045, MODELO: 2025.</t>
  </si>
  <si>
    <t>Presupuesto Aprobado Reduccion por traspaso Compensado.</t>
  </si>
  <si>
    <t>5400  Vehiculos y Equipo de Transporte.</t>
  </si>
  <si>
    <t xml:space="preserve">    55101 Maquinaria y Equipo de Defensa y Seguridad Pública.</t>
  </si>
  <si>
    <t xml:space="preserve">    59101 Software.</t>
  </si>
  <si>
    <t xml:space="preserve">   53101 Equipo Médico y de Laboratorio.</t>
  </si>
  <si>
    <t>Compra de 100 Pistolas semiautomaticas, Calibre: 9X19 MM, Marca: Glock, Modelo: 17, longitud de cañon: 114 MM, con tres cargadores de servicio con capacidad de 17 cartuchos.</t>
  </si>
  <si>
    <t>NOTA: La diferencia de $9,054,892.04;  que existe entre el presupuesto modificado y devengado corresponden a recursos disponibles presupuestarios por $9,054,892.04, los cuales se ejerceran de acuerdo al calendarizado.</t>
  </si>
  <si>
    <t>ANÁLISIS DE RECURSOS FEDERALES ETIQUETADOS</t>
  </si>
  <si>
    <t>FUENTE DE FINANCIAMIENTO - RAMO - PROGRAMA y/o FONDO - ANÁLISIS DEL PRESUPUESTO DEVENGADO</t>
  </si>
  <si>
    <t>2.5 RECURSOS FEDERALES</t>
  </si>
  <si>
    <t>Ramo 33 Aportaciones Federales para Entidades Federativas y Municipios</t>
  </si>
  <si>
    <t xml:space="preserve">I0110 FASP. </t>
  </si>
  <si>
    <t>Comisario General Mtro. Hugo Alejandro Zuñiga Roman</t>
  </si>
  <si>
    <t>Comisario Mtro. Javier Antonio Villatoro García</t>
  </si>
  <si>
    <t>Mediante  este programa se destinaron recursos por la cantidad de 26 millones 152 mil 742 pesos, recursos orientados a los siguientes programas: Equipamento de las Instituciones de Seguridad Publica y Procuracion de Justicia, Adquisición de helicóptero UH-60A+ para el Fortalecimiento de la Seguridad en el Estado, Interoperabilidad y Mejora Tecnológica y Evaluaciones de los Centros de Control y Comando,Tecnológica, los cuales se cumplieron todas las metas en beneficio de todos los habitantes de cada municipio.</t>
  </si>
  <si>
    <t xml:space="preserve"> Comisario General Mtro. Hugo Alejandro Zuñiga Roman</t>
  </si>
  <si>
    <t xml:space="preserve">   Comisario General Mtro. Hugo Alejandro Zuñiga Roman</t>
  </si>
  <si>
    <t xml:space="preserve">        Comisario General Mtro. Hugo Alejandro Zuñiga Roman</t>
  </si>
  <si>
    <t xml:space="preserve">                      Comisario General Mtro. Hugo Alejandro Zuñiga Roman</t>
  </si>
  <si>
    <t xml:space="preserve">      Comisario General Mtro. Hugo Alejandro Zuñiga Roman</t>
  </si>
  <si>
    <t>Reducción Liquida de la partida Erogaciones Complementarias.</t>
  </si>
  <si>
    <t>Reduccion Liquida presupuestal de los recursos no liberados del proyecto de inversion (FASP 2025).</t>
  </si>
  <si>
    <t>Para cubrir diversas partidas de gastos de operación de esta Secretaría  (productos alimenticios, combustibles, lubricantes y aditivos, refacciones y accesorios menores de equipo de transporte, energía eléctrica, servicio de gas, arrendamiento).</t>
  </si>
  <si>
    <t xml:space="preserve">El incremento que representa se debe al pago de los servicios de promocion, publicidad y difusion de esta Secretaría, adquisicion de reloj de alertamiento para prevenir la violencia de genero, adquisicion de 06 drones puerto adquiridos en este Ejercicio 2025. </t>
  </si>
  <si>
    <t>Compra de 4 vehículo, marca: jeep grand cherokee l limited 4 x 2, modelo: 2025, serie: 1c4rjjbgxs8646025.</t>
  </si>
  <si>
    <t xml:space="preserve">Compra de 4  unidad blindada nivel 5 destacamento regional de seguridad kanan, Factura No. A720. </t>
  </si>
  <si>
    <t>Compra de 1 Helicoptero UH 60A+ S/N 8223699 Con Pintura Negra Mate.</t>
  </si>
  <si>
    <t>5100 Mobiliario y Equipo de Administración.</t>
  </si>
  <si>
    <t xml:space="preserve">                        Comisario Mtro. Javier Antonio Villatoro García</t>
  </si>
  <si>
    <t>La variación por un monto de (1,534,408,460.07), que presenta este organismo público corresponden a la disponibilidad presupuestaria por $865,846,465.61; asi como recursos no liberados por un importe de $336,046,333.18,asi como recursos pendientes por devengar $332,515,661.28, los cuales se devengaran en el siguiente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</si>
</sst>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quot;$&quot;* #,##0.00_-;\-&quot;$&quot;* #,##0.00_-;_-&quot;$&quot;* &quot;-&quot;??_-;_-@_-"/>
    <numFmt numFmtId="43" formatCode="_-* #,##0.00_-;\-* #,##0.00_-;_-* &quot;-&quot;??_-;_-@_-"/>
    <numFmt numFmtId="164" formatCode="#\ ###\ ###\ ##0;\(#\ ###\ ###\ ##0\)"/>
    <numFmt numFmtId="165" formatCode="0.0"/>
    <numFmt numFmtId="166" formatCode="#,##0__;\(#,##0\)"/>
    <numFmt numFmtId="167" formatCode="#\ ###\ ###\ ##0;\ \(#\ ###\ ###\ ###\)"/>
    <numFmt numFmtId="168" formatCode="#,##0.0"/>
    <numFmt numFmtId="169" formatCode="##,#00"/>
    <numFmt numFmtId="170" formatCode="#\ ###\ ###;\(#\ ###\ ###\)"/>
    <numFmt numFmtId="171" formatCode="#\ ###\ ###\ ##0;\ \(#\ ###\ ###\ ##0\)"/>
    <numFmt numFmtId="172" formatCode="_-[$€-2]* #,##0.00_-;\-[$€-2]* #,##0.00_-;_-[$€-2]* &quot;-&quot;??_-"/>
    <numFmt numFmtId="173" formatCode="#\ ###\ ###\ ###\ ;\(#\ ###\ ###\ ##0\)\ "/>
    <numFmt numFmtId="174" formatCode="#\ ###\ ###\ ###\ ;\(#\ ###\ ###\ ##0\ \)"/>
    <numFmt numFmtId="175" formatCode="#\ ###\ ###\ ###.00;\(#\ ###\ ###\ ##0\)"/>
  </numFmts>
  <fonts count="44"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sz val="10"/>
      <color theme="1"/>
      <name val="Arial"/>
      <family val="2"/>
    </font>
    <font>
      <b/>
      <sz val="10"/>
      <name val="Arial"/>
      <family val="2"/>
    </font>
    <font>
      <sz val="10"/>
      <color theme="1"/>
      <name val="Calibri"/>
      <family val="2"/>
      <scheme val="minor"/>
    </font>
    <font>
      <sz val="12"/>
      <name val="Arial"/>
      <family val="2"/>
    </font>
    <font>
      <b/>
      <sz val="9"/>
      <name val="Arial"/>
      <family val="2"/>
    </font>
    <font>
      <sz val="11"/>
      <name val="Arial"/>
      <family val="2"/>
    </font>
    <font>
      <sz val="9"/>
      <name val="Arial"/>
      <family val="2"/>
    </font>
    <font>
      <b/>
      <sz val="10"/>
      <color rgb="FFFFFFFF"/>
      <name val="Arial"/>
      <family val="2"/>
    </font>
    <font>
      <sz val="8"/>
      <name val="Arial"/>
      <family val="2"/>
    </font>
    <font>
      <sz val="10"/>
      <color indexed="8"/>
      <name val="Arial"/>
      <family val="2"/>
    </font>
    <font>
      <b/>
      <sz val="10"/>
      <color indexed="8"/>
      <name val="Arial"/>
      <family val="2"/>
    </font>
    <font>
      <b/>
      <sz val="10"/>
      <color theme="1"/>
      <name val="Arial"/>
      <family val="2"/>
    </font>
    <font>
      <sz val="9"/>
      <color theme="1"/>
      <name val="Arial"/>
      <family val="2"/>
    </font>
    <font>
      <b/>
      <sz val="9"/>
      <color theme="1"/>
      <name val="Arial"/>
      <family val="2"/>
    </font>
    <font>
      <b/>
      <sz val="12"/>
      <color theme="1"/>
      <name val="Arial"/>
      <family val="2"/>
    </font>
    <font>
      <b/>
      <sz val="8"/>
      <color theme="1"/>
      <name val="Arial"/>
      <family val="2"/>
    </font>
    <font>
      <b/>
      <sz val="9"/>
      <color theme="0"/>
      <name val="Arial"/>
      <family val="2"/>
    </font>
    <font>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18"/>
      <name val="Arial"/>
      <family val="2"/>
    </font>
    <font>
      <sz val="10"/>
      <color indexed="8"/>
      <name val="MS Sans Serif"/>
      <family val="2"/>
    </font>
    <font>
      <sz val="10"/>
      <color indexed="8"/>
      <name val="MS Sans Serif"/>
      <family val="2"/>
    </font>
    <font>
      <b/>
      <i/>
      <sz val="8"/>
      <name val="Arial"/>
      <family val="2"/>
    </font>
    <font>
      <sz val="10"/>
      <name val="Arial"/>
      <family val="2"/>
    </font>
    <font>
      <b/>
      <sz val="48"/>
      <color theme="1"/>
      <name val="Arial"/>
      <family val="2"/>
    </font>
    <font>
      <sz val="8"/>
      <color theme="1"/>
      <name val="Arial"/>
      <family val="2"/>
    </font>
    <font>
      <b/>
      <sz val="11"/>
      <name val="Arial"/>
      <family val="2"/>
    </font>
    <font>
      <b/>
      <sz val="12"/>
      <name val="Arial"/>
      <family val="2"/>
    </font>
    <font>
      <sz val="10"/>
      <color theme="0"/>
      <name val="Arial"/>
      <family val="2"/>
    </font>
    <font>
      <b/>
      <sz val="14"/>
      <color theme="0"/>
      <name val="Arial"/>
      <family val="2"/>
    </font>
    <font>
      <sz val="14"/>
      <name val="Arial"/>
      <family val="2"/>
    </font>
    <font>
      <sz val="11"/>
      <color theme="1"/>
      <name val="Arial"/>
      <family val="2"/>
    </font>
    <font>
      <b/>
      <sz val="11"/>
      <color theme="1"/>
      <name val="Calibri"/>
      <family val="2"/>
      <scheme val="minor"/>
    </font>
    <font>
      <b/>
      <sz val="14"/>
      <color theme="1"/>
      <name val="Arial"/>
      <family val="2"/>
    </font>
  </fonts>
  <fills count="10">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2"/>
        <bgColor indexed="64"/>
      </patternFill>
    </fill>
    <fill>
      <patternFill patternType="solid">
        <fgColor theme="0" tint="-0.14999847407452621"/>
        <bgColor indexed="47"/>
      </patternFill>
    </fill>
    <fill>
      <patternFill patternType="solid">
        <fgColor rgb="FFB09A5B"/>
        <bgColor indexed="64"/>
      </patternFill>
    </fill>
    <fill>
      <patternFill patternType="solid">
        <fgColor theme="0" tint="-0.14996795556505021"/>
        <bgColor indexed="64"/>
      </patternFill>
    </fill>
  </fills>
  <borders count="29">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indexed="64"/>
      </right>
      <top style="thin">
        <color auto="1"/>
      </top>
      <bottom/>
      <diagonal/>
    </border>
    <border>
      <left style="thin">
        <color theme="1"/>
      </left>
      <right style="thin">
        <color theme="1"/>
      </right>
      <top/>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9"/>
      </bottom>
      <diagonal/>
    </border>
    <border>
      <left style="thin">
        <color indexed="64"/>
      </left>
      <right/>
      <top style="thin">
        <color indexed="64"/>
      </top>
      <bottom/>
      <diagonal/>
    </border>
    <border>
      <left style="thin">
        <color theme="1"/>
      </left>
      <right style="thin">
        <color theme="1"/>
      </right>
      <top/>
      <bottom style="thin">
        <color auto="1"/>
      </bottom>
      <diagonal/>
    </border>
    <border>
      <left/>
      <right/>
      <top style="medium">
        <color indexed="9"/>
      </top>
      <bottom style="medium">
        <color indexed="9"/>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medium">
        <color rgb="FF0D0D0D"/>
      </left>
      <right style="medium">
        <color rgb="FF0D0D0D"/>
      </right>
      <top style="medium">
        <color rgb="FF0D0D0D"/>
      </top>
      <bottom style="medium">
        <color rgb="FF0D0D0D"/>
      </bottom>
      <diagonal/>
    </border>
    <border>
      <left style="thin">
        <color indexed="64"/>
      </left>
      <right style="medium">
        <color rgb="FF0D0D0D"/>
      </right>
      <top style="medium">
        <color rgb="FF0D0D0D"/>
      </top>
      <bottom style="medium">
        <color rgb="FF0D0D0D"/>
      </bottom>
      <diagonal/>
    </border>
    <border>
      <left style="thin">
        <color indexed="64"/>
      </left>
      <right style="thin">
        <color indexed="64"/>
      </right>
      <top style="thin">
        <color indexed="64"/>
      </top>
      <bottom/>
      <diagonal/>
    </border>
    <border>
      <left/>
      <right style="thin">
        <color indexed="64"/>
      </right>
      <top style="medium">
        <color indexed="64"/>
      </top>
      <bottom/>
      <diagonal/>
    </border>
  </borders>
  <cellStyleXfs count="60">
    <xf numFmtId="0" fontId="0" fillId="0" borderId="0"/>
    <xf numFmtId="0" fontId="1" fillId="0" borderId="0"/>
    <xf numFmtId="0" fontId="3" fillId="0" borderId="0"/>
    <xf numFmtId="0" fontId="1" fillId="0" borderId="0"/>
    <xf numFmtId="0" fontId="6"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3" fillId="0" borderId="0">
      <alignment vertical="top"/>
    </xf>
    <xf numFmtId="44" fontId="6" fillId="0" borderId="0" applyFont="0" applyFill="0" applyBorder="0" applyAlignment="0" applyProtection="0"/>
    <xf numFmtId="0" fontId="3" fillId="0" borderId="0"/>
    <xf numFmtId="0" fontId="13"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30" fillId="0" borderId="0"/>
    <xf numFmtId="0" fontId="1" fillId="0" borderId="0"/>
    <xf numFmtId="0" fontId="30" fillId="0" borderId="0"/>
    <xf numFmtId="0" fontId="6" fillId="0" borderId="0"/>
    <xf numFmtId="0" fontId="6" fillId="0" borderId="0"/>
    <xf numFmtId="0" fontId="3" fillId="0" borderId="0"/>
    <xf numFmtId="0" fontId="1" fillId="0" borderId="0"/>
    <xf numFmtId="0" fontId="1" fillId="0" borderId="0"/>
    <xf numFmtId="0" fontId="1" fillId="0" borderId="0"/>
    <xf numFmtId="0" fontId="30" fillId="0" borderId="0"/>
    <xf numFmtId="0" fontId="31" fillId="0" borderId="0"/>
    <xf numFmtId="0" fontId="32" fillId="6" borderId="24">
      <alignment horizontal="center" vertical="center"/>
    </xf>
    <xf numFmtId="0" fontId="32" fillId="6" borderId="24">
      <alignment horizontal="centerContinuous"/>
    </xf>
    <xf numFmtId="172"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30" fillId="0" borderId="0"/>
    <xf numFmtId="0" fontId="30"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30" fillId="0" borderId="0"/>
    <xf numFmtId="0" fontId="1" fillId="0" borderId="0"/>
    <xf numFmtId="0" fontId="1" fillId="0" borderId="0"/>
    <xf numFmtId="0" fontId="33" fillId="0" borderId="0"/>
  </cellStyleXfs>
  <cellXfs count="705">
    <xf numFmtId="0" fontId="0" fillId="0" borderId="0" xfId="0"/>
    <xf numFmtId="0" fontId="3" fillId="0" borderId="0" xfId="0" applyFont="1"/>
    <xf numFmtId="0" fontId="3" fillId="0" borderId="0" xfId="0" applyFont="1" applyAlignment="1">
      <alignment horizontal="center"/>
    </xf>
    <xf numFmtId="0" fontId="8" fillId="0" borderId="0" xfId="0" applyFont="1"/>
    <xf numFmtId="0" fontId="3" fillId="0" borderId="0" xfId="0" applyFont="1" applyAlignment="1">
      <alignment vertical="top"/>
    </xf>
    <xf numFmtId="0" fontId="3" fillId="0" borderId="0" xfId="0" applyFont="1" applyAlignment="1">
      <alignment vertical="center"/>
    </xf>
    <xf numFmtId="0" fontId="5" fillId="0" borderId="0" xfId="0" applyFont="1"/>
    <xf numFmtId="0" fontId="15" fillId="0" borderId="0" xfId="12" applyFont="1"/>
    <xf numFmtId="0" fontId="15" fillId="0" borderId="0" xfId="12" applyFont="1" applyAlignment="1">
      <alignment vertical="center"/>
    </xf>
    <xf numFmtId="0" fontId="19" fillId="0" borderId="0" xfId="12" applyFont="1" applyAlignment="1">
      <alignment horizontal="center" vertical="center"/>
    </xf>
    <xf numFmtId="0" fontId="17" fillId="0" borderId="0" xfId="12" applyFont="1"/>
    <xf numFmtId="0" fontId="19" fillId="0" borderId="0" xfId="12" applyFont="1" applyAlignment="1">
      <alignment horizontal="center" vertical="top"/>
    </xf>
    <xf numFmtId="4" fontId="19" fillId="0" borderId="0" xfId="12" applyNumberFormat="1" applyFont="1" applyAlignment="1">
      <alignment horizontal="center" vertical="top"/>
    </xf>
    <xf numFmtId="165" fontId="19" fillId="0" borderId="0" xfId="12" applyNumberFormat="1" applyFont="1" applyAlignment="1">
      <alignment horizontal="center" vertical="top"/>
    </xf>
    <xf numFmtId="0" fontId="17" fillId="0" borderId="0" xfId="12" applyFont="1" applyAlignment="1">
      <alignment horizontal="center" vertical="top"/>
    </xf>
    <xf numFmtId="4" fontId="17" fillId="0" borderId="0" xfId="12" applyNumberFormat="1" applyFont="1" applyAlignment="1">
      <alignment vertical="top"/>
    </xf>
    <xf numFmtId="165" fontId="8" fillId="0" borderId="0" xfId="12" applyNumberFormat="1" applyFont="1" applyAlignment="1">
      <alignment vertical="top"/>
    </xf>
    <xf numFmtId="0" fontId="17" fillId="0" borderId="0" xfId="12" applyFont="1" applyAlignment="1">
      <alignment vertical="top"/>
    </xf>
    <xf numFmtId="0" fontId="16" fillId="0" borderId="0" xfId="12" applyFont="1" applyAlignment="1">
      <alignment vertical="top"/>
    </xf>
    <xf numFmtId="165" fontId="10" fillId="0" borderId="0" xfId="12" applyNumberFormat="1" applyFont="1" applyAlignment="1">
      <alignment vertical="top"/>
    </xf>
    <xf numFmtId="165" fontId="16" fillId="0" borderId="0" xfId="12" applyNumberFormat="1" applyFont="1" applyAlignment="1">
      <alignment vertical="top"/>
    </xf>
    <xf numFmtId="0" fontId="4" fillId="0" borderId="0" xfId="12" applyFont="1"/>
    <xf numFmtId="0" fontId="4" fillId="0" borderId="0" xfId="12" applyFont="1" applyAlignment="1">
      <alignment horizontal="center"/>
    </xf>
    <xf numFmtId="4" fontId="16" fillId="0" borderId="0" xfId="12" applyNumberFormat="1" applyFont="1"/>
    <xf numFmtId="4" fontId="4" fillId="0" borderId="0" xfId="12" applyNumberFormat="1" applyFont="1"/>
    <xf numFmtId="165" fontId="4" fillId="0" borderId="0" xfId="12" applyNumberFormat="1" applyFont="1" applyAlignment="1">
      <alignment vertical="top"/>
    </xf>
    <xf numFmtId="0" fontId="15" fillId="0" borderId="0" xfId="13" applyFont="1"/>
    <xf numFmtId="4" fontId="15" fillId="0" borderId="0" xfId="13" applyNumberFormat="1" applyFont="1"/>
    <xf numFmtId="4" fontId="15" fillId="0" borderId="0" xfId="12" applyNumberFormat="1" applyFont="1"/>
    <xf numFmtId="165" fontId="15" fillId="0" borderId="0" xfId="12" applyNumberFormat="1" applyFont="1"/>
    <xf numFmtId="0" fontId="15" fillId="0" borderId="0" xfId="12" applyFont="1" applyAlignment="1">
      <alignment horizontal="center"/>
    </xf>
    <xf numFmtId="0" fontId="4" fillId="0" borderId="0" xfId="12" applyFont="1" applyAlignment="1">
      <alignment vertical="top"/>
    </xf>
    <xf numFmtId="0" fontId="5" fillId="0" borderId="1" xfId="0" applyFont="1" applyBorder="1"/>
    <xf numFmtId="0" fontId="10" fillId="0" borderId="0" xfId="0" applyFont="1"/>
    <xf numFmtId="0" fontId="5" fillId="0" borderId="0" xfId="0" applyFont="1" applyAlignment="1">
      <alignment vertical="center"/>
    </xf>
    <xf numFmtId="0" fontId="10" fillId="0" borderId="0" xfId="0" applyFont="1" applyAlignment="1">
      <alignment vertical="center"/>
    </xf>
    <xf numFmtId="0" fontId="8" fillId="0" borderId="0" xfId="0" applyFont="1" applyAlignment="1">
      <alignment horizontal="center" vertical="center"/>
    </xf>
    <xf numFmtId="165" fontId="5" fillId="0" borderId="0" xfId="0" applyNumberFormat="1" applyFont="1" applyAlignment="1">
      <alignment horizontal="center"/>
    </xf>
    <xf numFmtId="166" fontId="3" fillId="0" borderId="0" xfId="0" applyNumberFormat="1" applyFont="1" applyAlignment="1">
      <alignment horizontal="center"/>
    </xf>
    <xf numFmtId="4" fontId="2" fillId="0" borderId="0" xfId="0" applyNumberFormat="1" applyFont="1" applyAlignment="1">
      <alignment horizontal="center" vertical="center"/>
    </xf>
    <xf numFmtId="4" fontId="20" fillId="0" borderId="0" xfId="15" applyNumberFormat="1" applyFont="1" applyFill="1" applyBorder="1" applyAlignment="1">
      <alignment horizontal="center" vertical="center" wrapText="1"/>
    </xf>
    <xf numFmtId="4" fontId="20" fillId="0" borderId="0" xfId="15" applyNumberFormat="1" applyFont="1" applyFill="1" applyBorder="1" applyAlignment="1">
      <alignment horizontal="center" vertical="center"/>
    </xf>
    <xf numFmtId="4" fontId="3" fillId="0" borderId="0" xfId="0" applyNumberFormat="1" applyFont="1"/>
    <xf numFmtId="49" fontId="8" fillId="0" borderId="0" xfId="0" applyNumberFormat="1" applyFont="1" applyAlignment="1">
      <alignment horizontal="right"/>
    </xf>
    <xf numFmtId="0" fontId="5" fillId="4" borderId="0" xfId="0" applyFont="1" applyFill="1" applyAlignment="1">
      <alignment vertical="center"/>
    </xf>
    <xf numFmtId="4" fontId="5" fillId="0" borderId="0" xfId="0" applyNumberFormat="1" applyFont="1"/>
    <xf numFmtId="4" fontId="3" fillId="0" borderId="0" xfId="0" applyNumberFormat="1" applyFont="1" applyAlignment="1">
      <alignment vertical="center"/>
    </xf>
    <xf numFmtId="4" fontId="5" fillId="0" borderId="0" xfId="0" applyNumberFormat="1" applyFont="1" applyAlignment="1">
      <alignment vertical="center"/>
    </xf>
    <xf numFmtId="4" fontId="3" fillId="0" borderId="4" xfId="0" applyNumberFormat="1" applyFont="1" applyBorder="1"/>
    <xf numFmtId="0" fontId="3" fillId="0" borderId="0" xfId="20"/>
    <xf numFmtId="0" fontId="10" fillId="0" borderId="0" xfId="20" applyFont="1"/>
    <xf numFmtId="0" fontId="24" fillId="0" borderId="0" xfId="20" applyFont="1"/>
    <xf numFmtId="0" fontId="24" fillId="0" borderId="0" xfId="20" applyFont="1" applyAlignment="1">
      <alignment horizontal="center"/>
    </xf>
    <xf numFmtId="4" fontId="24" fillId="0" borderId="0" xfId="20" applyNumberFormat="1" applyFont="1" applyAlignment="1">
      <alignment horizontal="center" vertical="center"/>
    </xf>
    <xf numFmtId="4" fontId="24" fillId="0" borderId="0" xfId="20" applyNumberFormat="1" applyFont="1" applyAlignment="1">
      <alignment horizontal="left" vertical="center"/>
    </xf>
    <xf numFmtId="0" fontId="11" fillId="0" borderId="0" xfId="21" applyFont="1" applyAlignment="1">
      <alignment horizontal="center" vertical="center" wrapText="1"/>
    </xf>
    <xf numFmtId="167" fontId="11" fillId="0" borderId="0" xfId="21" applyNumberFormat="1" applyFont="1" applyAlignment="1">
      <alignment horizontal="center" vertical="center" wrapText="1"/>
    </xf>
    <xf numFmtId="4" fontId="5" fillId="0" borderId="12" xfId="20" applyNumberFormat="1" applyFont="1" applyBorder="1" applyAlignment="1">
      <alignment vertical="top"/>
    </xf>
    <xf numFmtId="0" fontId="25" fillId="0" borderId="0" xfId="20" applyFont="1"/>
    <xf numFmtId="0" fontId="5" fillId="0" borderId="1" xfId="20" applyFont="1" applyBorder="1" applyAlignment="1">
      <alignment horizontal="center" vertical="top"/>
    </xf>
    <xf numFmtId="0" fontId="5" fillId="0" borderId="0" xfId="20" applyFont="1" applyAlignment="1">
      <alignment horizontal="center" vertical="top"/>
    </xf>
    <xf numFmtId="0" fontId="5" fillId="0" borderId="0" xfId="20" applyFont="1" applyAlignment="1">
      <alignment horizontal="left" vertical="top"/>
    </xf>
    <xf numFmtId="0" fontId="5" fillId="0" borderId="2" xfId="20" applyFont="1" applyBorder="1" applyAlignment="1">
      <alignment horizontal="center" vertical="top"/>
    </xf>
    <xf numFmtId="4" fontId="22" fillId="0" borderId="12" xfId="20" applyNumberFormat="1" applyFont="1" applyBorder="1" applyAlignment="1">
      <alignment horizontal="centerContinuous"/>
    </xf>
    <xf numFmtId="4" fontId="8" fillId="5" borderId="12" xfId="20" applyNumberFormat="1" applyFont="1" applyFill="1" applyBorder="1" applyAlignment="1">
      <alignment vertical="top"/>
    </xf>
    <xf numFmtId="0" fontId="10" fillId="0" borderId="0" xfId="20" applyFont="1" applyAlignment="1">
      <alignment vertical="top"/>
    </xf>
    <xf numFmtId="168" fontId="8" fillId="0" borderId="0" xfId="20" applyNumberFormat="1" applyFont="1" applyAlignment="1">
      <alignment horizontal="justify" vertical="top" wrapText="1"/>
    </xf>
    <xf numFmtId="0" fontId="8" fillId="0" borderId="0" xfId="20" applyFont="1" applyAlignment="1">
      <alignment vertical="top"/>
    </xf>
    <xf numFmtId="168" fontId="10" fillId="0" borderId="0" xfId="20" applyNumberFormat="1" applyFont="1" applyAlignment="1">
      <alignment horizontal="justify" vertical="top" wrapText="1"/>
    </xf>
    <xf numFmtId="168" fontId="10" fillId="0" borderId="0" xfId="20" applyNumberFormat="1" applyFont="1" applyAlignment="1">
      <alignment horizontal="left" vertical="top" wrapText="1"/>
    </xf>
    <xf numFmtId="4" fontId="10" fillId="0" borderId="12" xfId="20" applyNumberFormat="1" applyFont="1" applyBorder="1" applyAlignment="1">
      <alignment vertical="top"/>
    </xf>
    <xf numFmtId="4" fontId="10" fillId="0" borderId="12" xfId="22" applyNumberFormat="1" applyFont="1" applyFill="1" applyBorder="1" applyAlignment="1">
      <alignment vertical="top"/>
    </xf>
    <xf numFmtId="4" fontId="10" fillId="0" borderId="1" xfId="20" applyNumberFormat="1" applyFont="1" applyBorder="1" applyAlignment="1">
      <alignment horizontal="left" vertical="top"/>
    </xf>
    <xf numFmtId="4" fontId="10" fillId="0" borderId="2" xfId="20" applyNumberFormat="1" applyFont="1" applyBorder="1" applyAlignment="1">
      <alignment horizontal="left" vertical="top"/>
    </xf>
    <xf numFmtId="4" fontId="8" fillId="5" borderId="12" xfId="22" applyNumberFormat="1" applyFont="1" applyFill="1" applyBorder="1" applyAlignment="1">
      <alignment horizontal="right" vertical="top"/>
    </xf>
    <xf numFmtId="4" fontId="8" fillId="0" borderId="1" xfId="20" applyNumberFormat="1" applyFont="1" applyBorder="1" applyAlignment="1">
      <alignment horizontal="justify" vertical="top"/>
    </xf>
    <xf numFmtId="4" fontId="8" fillId="0" borderId="12" xfId="22" applyNumberFormat="1" applyFont="1" applyFill="1" applyBorder="1" applyAlignment="1">
      <alignment horizontal="right" vertical="top"/>
    </xf>
    <xf numFmtId="4" fontId="10" fillId="0" borderId="1" xfId="20" applyNumberFormat="1" applyFont="1" applyBorder="1" applyAlignment="1">
      <alignment horizontal="justify" vertical="top"/>
    </xf>
    <xf numFmtId="169" fontId="10" fillId="0" borderId="0" xfId="20" applyNumberFormat="1" applyFont="1" applyAlignment="1">
      <alignment horizontal="left" vertical="top" wrapText="1"/>
    </xf>
    <xf numFmtId="4" fontId="10" fillId="0" borderId="2" xfId="20" applyNumberFormat="1" applyFont="1" applyBorder="1" applyAlignment="1">
      <alignment horizontal="justify" vertical="top"/>
    </xf>
    <xf numFmtId="4" fontId="10" fillId="0" borderId="12" xfId="22" applyNumberFormat="1" applyFont="1" applyFill="1" applyBorder="1" applyAlignment="1">
      <alignment horizontal="right" vertical="top"/>
    </xf>
    <xf numFmtId="4" fontId="26" fillId="0" borderId="6" xfId="20" applyNumberFormat="1" applyFont="1" applyBorder="1" applyAlignment="1">
      <alignment vertical="top" wrapText="1"/>
    </xf>
    <xf numFmtId="4" fontId="26" fillId="0" borderId="6" xfId="20" applyNumberFormat="1" applyFont="1" applyBorder="1" applyAlignment="1">
      <alignment horizontal="left" vertical="top" wrapText="1"/>
    </xf>
    <xf numFmtId="4" fontId="26" fillId="0" borderId="0" xfId="20" applyNumberFormat="1" applyFont="1" applyAlignment="1">
      <alignment vertical="top" wrapText="1"/>
    </xf>
    <xf numFmtId="4" fontId="26" fillId="0" borderId="0" xfId="20" applyNumberFormat="1" applyFont="1" applyAlignment="1">
      <alignment horizontal="left" vertical="top" wrapText="1"/>
    </xf>
    <xf numFmtId="4" fontId="27" fillId="0" borderId="0" xfId="20" applyNumberFormat="1" applyFont="1" applyAlignment="1">
      <alignment horizontal="center" vertical="center"/>
    </xf>
    <xf numFmtId="4" fontId="27" fillId="0" borderId="0" xfId="20" applyNumberFormat="1" applyFont="1" applyAlignment="1">
      <alignment horizontal="left" vertical="center"/>
    </xf>
    <xf numFmtId="0" fontId="3" fillId="0" borderId="0" xfId="20" applyAlignment="1">
      <alignment vertical="center"/>
    </xf>
    <xf numFmtId="4" fontId="5" fillId="0" borderId="0" xfId="20" applyNumberFormat="1" applyFont="1" applyAlignment="1">
      <alignment horizontal="center"/>
    </xf>
    <xf numFmtId="0" fontId="5" fillId="0" borderId="0" xfId="20" applyFont="1"/>
    <xf numFmtId="4" fontId="3" fillId="0" borderId="0" xfId="20" applyNumberFormat="1"/>
    <xf numFmtId="4" fontId="3" fillId="0" borderId="0" xfId="20" applyNumberFormat="1" applyAlignment="1">
      <alignment horizontal="left"/>
    </xf>
    <xf numFmtId="4" fontId="3" fillId="0" borderId="0" xfId="20" applyNumberFormat="1" applyAlignment="1">
      <alignment horizontal="center"/>
    </xf>
    <xf numFmtId="0" fontId="12" fillId="0" borderId="0" xfId="20" applyFont="1"/>
    <xf numFmtId="0" fontId="3" fillId="0" borderId="0" xfId="23"/>
    <xf numFmtId="0" fontId="10" fillId="0" borderId="0" xfId="23" applyFont="1"/>
    <xf numFmtId="0" fontId="22" fillId="0" borderId="0" xfId="23" applyFont="1"/>
    <xf numFmtId="0" fontId="8" fillId="0" borderId="0" xfId="23" applyFont="1" applyAlignment="1">
      <alignment vertical="center"/>
    </xf>
    <xf numFmtId="0" fontId="8" fillId="0" borderId="2" xfId="23" applyFont="1" applyBorder="1" applyAlignment="1">
      <alignment horizontal="center"/>
    </xf>
    <xf numFmtId="0" fontId="8" fillId="0" borderId="0" xfId="23" applyFont="1"/>
    <xf numFmtId="4" fontId="8" fillId="5" borderId="12" xfId="20" applyNumberFormat="1" applyFont="1" applyFill="1" applyBorder="1"/>
    <xf numFmtId="0" fontId="9" fillId="0" borderId="0" xfId="23" applyFont="1"/>
    <xf numFmtId="0" fontId="10" fillId="0" borderId="2" xfId="20" applyFont="1" applyBorder="1" applyAlignment="1">
      <alignment horizontal="justify"/>
    </xf>
    <xf numFmtId="164" fontId="3" fillId="0" borderId="0" xfId="23" applyNumberFormat="1"/>
    <xf numFmtId="170" fontId="3" fillId="0" borderId="0" xfId="23" applyNumberFormat="1"/>
    <xf numFmtId="0" fontId="5" fillId="0" borderId="0" xfId="20" applyFont="1" applyAlignment="1">
      <alignment horizontal="center" vertical="center"/>
    </xf>
    <xf numFmtId="0" fontId="5" fillId="0" borderId="0" xfId="20" applyFont="1" applyAlignment="1">
      <alignment horizontal="center"/>
    </xf>
    <xf numFmtId="0" fontId="5" fillId="0" borderId="0" xfId="20" applyFont="1" applyAlignment="1">
      <alignment vertical="center"/>
    </xf>
    <xf numFmtId="0" fontId="5" fillId="0" borderId="0" xfId="20" applyFont="1" applyAlignment="1">
      <alignment horizontal="left"/>
    </xf>
    <xf numFmtId="170" fontId="12" fillId="0" borderId="0" xfId="23" applyNumberFormat="1" applyFont="1" applyAlignment="1">
      <alignment horizontal="right"/>
    </xf>
    <xf numFmtId="0" fontId="5" fillId="0" borderId="0" xfId="23" applyFont="1"/>
    <xf numFmtId="0" fontId="25" fillId="0" borderId="0" xfId="23" applyFont="1"/>
    <xf numFmtId="0" fontId="5" fillId="0" borderId="0" xfId="23" applyFont="1" applyAlignment="1">
      <alignment vertical="center"/>
    </xf>
    <xf numFmtId="0" fontId="3" fillId="0" borderId="0" xfId="24"/>
    <xf numFmtId="0" fontId="24" fillId="0" borderId="0" xfId="24" applyFont="1"/>
    <xf numFmtId="0" fontId="10" fillId="0" borderId="0" xfId="24" applyFont="1"/>
    <xf numFmtId="0" fontId="24" fillId="0" borderId="0" xfId="24" applyFont="1" applyAlignment="1">
      <alignment vertical="center"/>
    </xf>
    <xf numFmtId="0" fontId="23" fillId="0" borderId="0" xfId="24" applyFont="1" applyAlignment="1">
      <alignment horizontal="center" vertical="center"/>
    </xf>
    <xf numFmtId="4" fontId="23" fillId="0" borderId="0" xfId="24" applyNumberFormat="1" applyFont="1" applyAlignment="1">
      <alignment horizontal="center" vertical="center"/>
    </xf>
    <xf numFmtId="165" fontId="5" fillId="0" borderId="0" xfId="24" applyNumberFormat="1" applyFont="1" applyAlignment="1">
      <alignment horizontal="center" vertical="center"/>
    </xf>
    <xf numFmtId="4" fontId="26" fillId="0" borderId="15" xfId="24" applyNumberFormat="1" applyFont="1" applyBorder="1"/>
    <xf numFmtId="4" fontId="26" fillId="0" borderId="6" xfId="24" applyNumberFormat="1" applyFont="1" applyBorder="1"/>
    <xf numFmtId="4" fontId="8" fillId="0" borderId="6" xfId="24" applyNumberFormat="1" applyFont="1" applyBorder="1"/>
    <xf numFmtId="4" fontId="8" fillId="0" borderId="6" xfId="24" applyNumberFormat="1" applyFont="1" applyBorder="1" applyAlignment="1">
      <alignment horizontal="right"/>
    </xf>
    <xf numFmtId="4" fontId="8" fillId="0" borderId="8" xfId="24" applyNumberFormat="1" applyFont="1" applyBorder="1"/>
    <xf numFmtId="4" fontId="8" fillId="0" borderId="0" xfId="24" applyNumberFormat="1" applyFont="1" applyAlignment="1">
      <alignment horizontal="right"/>
    </xf>
    <xf numFmtId="4" fontId="5" fillId="0" borderId="0" xfId="24" applyNumberFormat="1" applyFont="1" applyAlignment="1">
      <alignment vertical="center"/>
    </xf>
    <xf numFmtId="4" fontId="3" fillId="0" borderId="1" xfId="24" applyNumberFormat="1" applyBorder="1"/>
    <xf numFmtId="4" fontId="3" fillId="0" borderId="0" xfId="24" applyNumberFormat="1"/>
    <xf numFmtId="4" fontId="3" fillId="0" borderId="2" xfId="24" applyNumberFormat="1" applyBorder="1"/>
    <xf numFmtId="4" fontId="5" fillId="0" borderId="0" xfId="24" applyNumberFormat="1" applyFont="1" applyAlignment="1">
      <alignment vertical="center" wrapText="1"/>
    </xf>
    <xf numFmtId="4" fontId="3" fillId="0" borderId="1" xfId="24" applyNumberFormat="1" applyBorder="1" applyAlignment="1">
      <alignment vertical="top" wrapText="1"/>
    </xf>
    <xf numFmtId="4" fontId="3" fillId="0" borderId="0" xfId="24" applyNumberFormat="1" applyAlignment="1">
      <alignment vertical="top" wrapText="1"/>
    </xf>
    <xf numFmtId="4" fontId="3" fillId="0" borderId="2" xfId="24" applyNumberFormat="1" applyBorder="1" applyAlignment="1">
      <alignment vertical="top" wrapText="1"/>
    </xf>
    <xf numFmtId="4" fontId="8" fillId="0" borderId="0" xfId="24" applyNumberFormat="1" applyFont="1" applyAlignment="1">
      <alignment vertical="center" wrapText="1"/>
    </xf>
    <xf numFmtId="4" fontId="3" fillId="0" borderId="3" xfId="24" applyNumberFormat="1" applyBorder="1"/>
    <xf numFmtId="4" fontId="3" fillId="0" borderId="4" xfId="24" applyNumberFormat="1" applyBorder="1"/>
    <xf numFmtId="0" fontId="3" fillId="0" borderId="4" xfId="24" applyBorder="1"/>
    <xf numFmtId="4" fontId="3" fillId="0" borderId="5" xfId="24" applyNumberFormat="1" applyBorder="1"/>
    <xf numFmtId="49" fontId="8" fillId="0" borderId="0" xfId="24" applyNumberFormat="1" applyFont="1" applyAlignment="1">
      <alignment horizontal="right"/>
    </xf>
    <xf numFmtId="0" fontId="5" fillId="4" borderId="0" xfId="24" applyFont="1" applyFill="1" applyAlignment="1">
      <alignment horizontal="center" vertical="center"/>
    </xf>
    <xf numFmtId="0" fontId="5" fillId="0" borderId="0" xfId="24" applyFont="1" applyAlignment="1">
      <alignment vertical="center"/>
    </xf>
    <xf numFmtId="0" fontId="5" fillId="0" borderId="0" xfId="24" applyFont="1"/>
    <xf numFmtId="0" fontId="3" fillId="0" borderId="0" xfId="24" applyAlignment="1">
      <alignment vertical="center"/>
    </xf>
    <xf numFmtId="0" fontId="28" fillId="0" borderId="0" xfId="24" applyFont="1"/>
    <xf numFmtId="0" fontId="28" fillId="0" borderId="0" xfId="24" applyFont="1" applyAlignment="1">
      <alignment horizontal="center" vertical="center"/>
    </xf>
    <xf numFmtId="166" fontId="3" fillId="0" borderId="0" xfId="24" applyNumberFormat="1" applyAlignment="1">
      <alignment horizontal="center" vertical="center"/>
    </xf>
    <xf numFmtId="0" fontId="3" fillId="0" borderId="0" xfId="24" applyAlignment="1">
      <alignment horizontal="center" vertical="center"/>
    </xf>
    <xf numFmtId="166" fontId="12" fillId="0" borderId="0" xfId="24" applyNumberFormat="1" applyFont="1"/>
    <xf numFmtId="166" fontId="3" fillId="0" borderId="0" xfId="24" applyNumberFormat="1" applyAlignment="1">
      <alignment vertical="center"/>
    </xf>
    <xf numFmtId="0" fontId="3" fillId="0" borderId="0" xfId="24" applyAlignment="1">
      <alignment vertical="center" wrapText="1"/>
    </xf>
    <xf numFmtId="0" fontId="10" fillId="0" borderId="0" xfId="24" applyFont="1" applyAlignment="1">
      <alignment vertical="center" wrapText="1"/>
    </xf>
    <xf numFmtId="0" fontId="12" fillId="0" borderId="0" xfId="24" applyFont="1" applyAlignment="1">
      <alignment horizontal="right"/>
    </xf>
    <xf numFmtId="0" fontId="24" fillId="0" borderId="0" xfId="0" applyFont="1"/>
    <xf numFmtId="0" fontId="24" fillId="0" borderId="0" xfId="0" applyFont="1" applyAlignment="1">
      <alignment vertical="center"/>
    </xf>
    <xf numFmtId="4" fontId="20" fillId="0" borderId="0" xfId="0" applyNumberFormat="1" applyFont="1" applyAlignment="1">
      <alignment horizontal="center" vertical="center"/>
    </xf>
    <xf numFmtId="49" fontId="20" fillId="0" borderId="0" xfId="0" applyNumberFormat="1" applyFont="1" applyAlignment="1">
      <alignment horizontal="center" vertical="center"/>
    </xf>
    <xf numFmtId="0" fontId="2" fillId="0" borderId="0" xfId="0" applyFont="1" applyAlignment="1">
      <alignment horizontal="center" vertical="center" wrapText="1"/>
    </xf>
    <xf numFmtId="4" fontId="5" fillId="0" borderId="2" xfId="0" applyNumberFormat="1" applyFont="1" applyBorder="1" applyAlignment="1">
      <alignment vertical="top"/>
    </xf>
    <xf numFmtId="4" fontId="3" fillId="0" borderId="0" xfId="0" applyNumberFormat="1" applyFont="1" applyAlignment="1">
      <alignment vertical="top"/>
    </xf>
    <xf numFmtId="4" fontId="3" fillId="0" borderId="16" xfId="0" applyNumberFormat="1" applyFont="1" applyBorder="1" applyAlignment="1">
      <alignment horizontal="center"/>
    </xf>
    <xf numFmtId="4" fontId="3" fillId="0" borderId="7" xfId="0" applyNumberFormat="1" applyFont="1" applyBorder="1"/>
    <xf numFmtId="4" fontId="3" fillId="0" borderId="0" xfId="0" applyNumberFormat="1" applyFont="1" applyAlignment="1">
      <alignment horizontal="center"/>
    </xf>
    <xf numFmtId="0" fontId="28" fillId="0" borderId="0" xfId="0" applyFont="1"/>
    <xf numFmtId="0" fontId="12" fillId="0" borderId="0" xfId="0" applyFont="1" applyAlignment="1">
      <alignment horizontal="right"/>
    </xf>
    <xf numFmtId="0" fontId="10" fillId="0" borderId="0" xfId="0" applyFont="1" applyAlignment="1">
      <alignment vertical="top"/>
    </xf>
    <xf numFmtId="0" fontId="10" fillId="0" borderId="14" xfId="20" applyFont="1" applyBorder="1"/>
    <xf numFmtId="0" fontId="3" fillId="0" borderId="17" xfId="20" applyBorder="1"/>
    <xf numFmtId="0" fontId="29" fillId="0" borderId="0" xfId="20" applyFont="1"/>
    <xf numFmtId="0" fontId="23" fillId="0" borderId="0" xfId="20" applyFont="1" applyAlignment="1">
      <alignment horizontal="center" vertical="center" wrapText="1"/>
    </xf>
    <xf numFmtId="0" fontId="23" fillId="0" borderId="0" xfId="20" applyFont="1" applyAlignment="1">
      <alignment horizontal="center" vertical="center"/>
    </xf>
    <xf numFmtId="4" fontId="23" fillId="0" borderId="0" xfId="20" applyNumberFormat="1" applyFont="1" applyAlignment="1">
      <alignment horizontal="center" vertical="center"/>
    </xf>
    <xf numFmtId="0" fontId="25" fillId="0" borderId="0" xfId="20" applyFont="1" applyAlignment="1">
      <alignment horizontal="center" vertical="center"/>
    </xf>
    <xf numFmtId="0" fontId="10" fillId="0" borderId="12" xfId="20" applyFont="1" applyBorder="1"/>
    <xf numFmtId="0" fontId="10" fillId="0" borderId="12" xfId="20" applyFont="1" applyBorder="1" applyAlignment="1">
      <alignment vertical="top"/>
    </xf>
    <xf numFmtId="0" fontId="10" fillId="0" borderId="1" xfId="20" applyFont="1" applyBorder="1" applyAlignment="1">
      <alignment horizontal="right" vertical="top"/>
    </xf>
    <xf numFmtId="0" fontId="10" fillId="0" borderId="2" xfId="20" applyFont="1" applyBorder="1" applyAlignment="1">
      <alignment horizontal="justify" vertical="top"/>
    </xf>
    <xf numFmtId="4" fontId="10" fillId="0" borderId="12" xfId="22" applyNumberFormat="1" applyFont="1" applyBorder="1" applyAlignment="1">
      <alignment horizontal="right" vertical="top"/>
    </xf>
    <xf numFmtId="0" fontId="10" fillId="0" borderId="12" xfId="20" applyFont="1" applyBorder="1" applyAlignment="1">
      <alignment horizontal="justify" vertical="top"/>
    </xf>
    <xf numFmtId="4" fontId="8" fillId="0" borderId="12" xfId="22" applyNumberFormat="1" applyFont="1" applyBorder="1" applyAlignment="1">
      <alignment horizontal="right" vertical="top"/>
    </xf>
    <xf numFmtId="0" fontId="10" fillId="0" borderId="1" xfId="20" applyFont="1" applyBorder="1" applyAlignment="1">
      <alignment vertical="top"/>
    </xf>
    <xf numFmtId="0" fontId="10" fillId="0" borderId="2" xfId="20" applyFont="1" applyBorder="1" applyAlignment="1">
      <alignment vertical="top" wrapText="1"/>
    </xf>
    <xf numFmtId="0" fontId="8" fillId="0" borderId="1" xfId="20" applyFont="1" applyBorder="1" applyAlignment="1">
      <alignment horizontal="left"/>
    </xf>
    <xf numFmtId="0" fontId="8" fillId="0" borderId="2" xfId="20" applyFont="1" applyBorder="1" applyAlignment="1">
      <alignment vertical="top" wrapText="1"/>
    </xf>
    <xf numFmtId="4" fontId="12" fillId="0" borderId="12" xfId="20" applyNumberFormat="1" applyFont="1" applyBorder="1"/>
    <xf numFmtId="0" fontId="12" fillId="0" borderId="12" xfId="20" applyFont="1" applyBorder="1"/>
    <xf numFmtId="0" fontId="12" fillId="0" borderId="1" xfId="20" applyFont="1" applyBorder="1"/>
    <xf numFmtId="0" fontId="12" fillId="0" borderId="2" xfId="20" applyFont="1" applyBorder="1"/>
    <xf numFmtId="4" fontId="12" fillId="0" borderId="0" xfId="20" applyNumberFormat="1" applyFont="1"/>
    <xf numFmtId="0" fontId="8" fillId="0" borderId="0" xfId="20" applyFont="1"/>
    <xf numFmtId="0" fontId="5" fillId="4" borderId="0" xfId="20" applyFont="1" applyFill="1" applyAlignment="1">
      <alignment vertical="center"/>
    </xf>
    <xf numFmtId="0" fontId="12" fillId="0" borderId="0" xfId="20" applyFont="1" applyAlignment="1">
      <alignment horizontal="right"/>
    </xf>
    <xf numFmtId="0" fontId="3" fillId="0" borderId="0" xfId="20" applyAlignment="1">
      <alignment horizontal="center"/>
    </xf>
    <xf numFmtId="0" fontId="22" fillId="0" borderId="0" xfId="20" applyFont="1"/>
    <xf numFmtId="0" fontId="3" fillId="0" borderId="2" xfId="20" applyBorder="1"/>
    <xf numFmtId="0" fontId="3" fillId="0" borderId="19" xfId="20" applyBorder="1"/>
    <xf numFmtId="0" fontId="3" fillId="0" borderId="21" xfId="20" applyBorder="1"/>
    <xf numFmtId="0" fontId="8" fillId="0" borderId="0" xfId="20" applyFont="1" applyAlignment="1">
      <alignment horizontal="right"/>
    </xf>
    <xf numFmtId="0" fontId="10" fillId="0" borderId="2" xfId="20" applyFont="1" applyBorder="1" applyAlignment="1">
      <alignment vertical="top"/>
    </xf>
    <xf numFmtId="0" fontId="8" fillId="0" borderId="2" xfId="20" applyFont="1" applyBorder="1" applyAlignment="1">
      <alignment vertical="top"/>
    </xf>
    <xf numFmtId="0" fontId="12" fillId="0" borderId="0" xfId="20" applyFont="1" applyAlignment="1">
      <alignment vertical="top"/>
    </xf>
    <xf numFmtId="0" fontId="3" fillId="0" borderId="19" xfId="23" applyBorder="1"/>
    <xf numFmtId="0" fontId="3" fillId="0" borderId="20" xfId="23" applyBorder="1"/>
    <xf numFmtId="4" fontId="13" fillId="0" borderId="12" xfId="19" applyNumberFormat="1" applyFont="1" applyFill="1" applyBorder="1" applyAlignment="1">
      <alignment horizontal="right" vertical="top"/>
    </xf>
    <xf numFmtId="4" fontId="8" fillId="0" borderId="1" xfId="0" applyNumberFormat="1" applyFont="1" applyBorder="1" applyAlignment="1">
      <alignment horizontal="right" vertical="top"/>
    </xf>
    <xf numFmtId="166" fontId="10" fillId="0" borderId="0" xfId="0" applyNumberFormat="1" applyFont="1" applyAlignment="1">
      <alignment vertical="top"/>
    </xf>
    <xf numFmtId="4" fontId="3" fillId="0" borderId="1" xfId="0" applyNumberFormat="1" applyFont="1" applyBorder="1" applyAlignment="1">
      <alignment vertical="top"/>
    </xf>
    <xf numFmtId="0" fontId="3" fillId="0" borderId="1" xfId="0" applyFont="1" applyBorder="1" applyAlignment="1">
      <alignment vertical="top"/>
    </xf>
    <xf numFmtId="4" fontId="5" fillId="0" borderId="1" xfId="0" applyNumberFormat="1" applyFont="1" applyBorder="1" applyAlignment="1">
      <alignment vertical="top"/>
    </xf>
    <xf numFmtId="4" fontId="3" fillId="0" borderId="1" xfId="0" applyNumberFormat="1" applyFont="1" applyBorder="1" applyAlignment="1">
      <alignment horizontal="justify" vertical="top"/>
    </xf>
    <xf numFmtId="4" fontId="3" fillId="0" borderId="22" xfId="0" applyNumberFormat="1" applyFont="1" applyBorder="1" applyAlignment="1">
      <alignment vertical="top"/>
    </xf>
    <xf numFmtId="4" fontId="8" fillId="5" borderId="1" xfId="0" applyNumberFormat="1" applyFont="1" applyFill="1" applyBorder="1" applyAlignment="1">
      <alignment vertical="top"/>
    </xf>
    <xf numFmtId="4" fontId="14" fillId="5" borderId="12" xfId="19" applyNumberFormat="1" applyFont="1" applyFill="1" applyBorder="1" applyAlignment="1">
      <alignment horizontal="right" vertical="top"/>
    </xf>
    <xf numFmtId="4" fontId="10" fillId="0" borderId="18" xfId="20" applyNumberFormat="1" applyFont="1" applyBorder="1" applyAlignment="1">
      <alignment vertical="top"/>
    </xf>
    <xf numFmtId="0" fontId="10" fillId="0" borderId="2" xfId="23" applyFont="1" applyBorder="1" applyAlignment="1">
      <alignment horizontal="justify" vertical="top"/>
    </xf>
    <xf numFmtId="4" fontId="23" fillId="0" borderId="0" xfId="24" applyNumberFormat="1" applyFont="1" applyAlignment="1">
      <alignment horizontal="right" vertical="center"/>
    </xf>
    <xf numFmtId="0" fontId="23" fillId="0" borderId="22" xfId="20" applyFont="1" applyBorder="1" applyAlignment="1">
      <alignment horizontal="center" vertical="center" wrapText="1"/>
    </xf>
    <xf numFmtId="0" fontId="23" fillId="0" borderId="22" xfId="20" applyFont="1" applyBorder="1" applyAlignment="1">
      <alignment horizontal="center" vertical="center"/>
    </xf>
    <xf numFmtId="4" fontId="23" fillId="0" borderId="22" xfId="20" applyNumberFormat="1" applyFont="1" applyBorder="1" applyAlignment="1">
      <alignment horizontal="center" vertical="center"/>
    </xf>
    <xf numFmtId="0" fontId="25" fillId="0" borderId="22" xfId="20" applyFont="1" applyBorder="1" applyAlignment="1">
      <alignment horizontal="center" vertical="center"/>
    </xf>
    <xf numFmtId="0" fontId="23" fillId="0" borderId="23" xfId="20" applyFont="1" applyBorder="1" applyAlignment="1">
      <alignment horizontal="center" vertical="center" wrapText="1"/>
    </xf>
    <xf numFmtId="0" fontId="25" fillId="0" borderId="2" xfId="20" applyFont="1" applyBorder="1" applyAlignment="1">
      <alignment horizontal="center" vertical="center"/>
    </xf>
    <xf numFmtId="0" fontId="23" fillId="0" borderId="2" xfId="20" applyFont="1" applyBorder="1" applyAlignment="1">
      <alignment horizontal="center" vertical="center" wrapText="1"/>
    </xf>
    <xf numFmtId="4" fontId="12" fillId="0" borderId="18" xfId="20" applyNumberFormat="1" applyFont="1" applyBorder="1"/>
    <xf numFmtId="0" fontId="12" fillId="0" borderId="18" xfId="20" applyFont="1" applyBorder="1"/>
    <xf numFmtId="4" fontId="12" fillId="0" borderId="18" xfId="22" applyNumberFormat="1" applyFont="1" applyBorder="1" applyAlignment="1">
      <alignment horizontal="right" vertical="top"/>
    </xf>
    <xf numFmtId="0" fontId="3" fillId="0" borderId="18" xfId="20" applyBorder="1"/>
    <xf numFmtId="4" fontId="23" fillId="0" borderId="2" xfId="20" applyNumberFormat="1" applyFont="1" applyBorder="1" applyAlignment="1">
      <alignment horizontal="center" vertical="center"/>
    </xf>
    <xf numFmtId="4" fontId="3" fillId="0" borderId="18" xfId="20" applyNumberFormat="1" applyBorder="1"/>
    <xf numFmtId="4" fontId="8" fillId="0" borderId="12" xfId="22" applyNumberFormat="1" applyFont="1" applyFill="1" applyBorder="1" applyAlignment="1">
      <alignment horizontal="right"/>
    </xf>
    <xf numFmtId="0" fontId="10" fillId="0" borderId="12" xfId="20" applyFont="1" applyBorder="1" applyAlignment="1">
      <alignment horizontal="justify"/>
    </xf>
    <xf numFmtId="0" fontId="3" fillId="0" borderId="0" xfId="0" applyFont="1" applyAlignment="1">
      <alignment horizontal="center"/>
    </xf>
    <xf numFmtId="4" fontId="8" fillId="0" borderId="0" xfId="0" applyNumberFormat="1" applyFont="1" applyAlignment="1">
      <alignment horizontal="center" vertical="center"/>
    </xf>
    <xf numFmtId="0" fontId="8" fillId="0" borderId="2" xfId="20" applyFont="1" applyBorder="1" applyAlignment="1">
      <alignment horizontal="justify" vertical="top"/>
    </xf>
    <xf numFmtId="0" fontId="5" fillId="3" borderId="0" xfId="12" applyFont="1" applyFill="1" applyAlignment="1">
      <alignment horizontal="center" vertical="center"/>
    </xf>
    <xf numFmtId="0" fontId="19" fillId="3" borderId="0" xfId="12" applyFont="1" applyFill="1" applyAlignment="1">
      <alignment horizontal="center" vertical="center"/>
    </xf>
    <xf numFmtId="0" fontId="8" fillId="5" borderId="25" xfId="12" applyFont="1" applyFill="1" applyBorder="1" applyAlignment="1">
      <alignment horizontal="center" vertical="center"/>
    </xf>
    <xf numFmtId="4" fontId="8" fillId="5" borderId="25" xfId="15" applyNumberFormat="1" applyFont="1" applyFill="1" applyBorder="1" applyAlignment="1">
      <alignment horizontal="center" vertical="center" wrapText="1"/>
    </xf>
    <xf numFmtId="4" fontId="8" fillId="5" borderId="25" xfId="15" applyNumberFormat="1" applyFont="1" applyFill="1" applyBorder="1" applyAlignment="1">
      <alignment horizontal="center" vertical="center"/>
    </xf>
    <xf numFmtId="4" fontId="5" fillId="5" borderId="13" xfId="26" applyNumberFormat="1" applyFont="1" applyFill="1" applyBorder="1" applyAlignment="1">
      <alignment horizontal="right" vertical="center"/>
    </xf>
    <xf numFmtId="0" fontId="8" fillId="7" borderId="11" xfId="21" applyFont="1" applyFill="1" applyBorder="1" applyAlignment="1">
      <alignment horizontal="center" vertical="center" wrapText="1"/>
    </xf>
    <xf numFmtId="167" fontId="8" fillId="7" borderId="11" xfId="21" applyNumberFormat="1" applyFont="1" applyFill="1" applyBorder="1" applyAlignment="1">
      <alignment horizontal="center" vertical="center" wrapText="1"/>
    </xf>
    <xf numFmtId="4" fontId="8" fillId="5" borderId="22" xfId="26" applyNumberFormat="1" applyFont="1" applyFill="1" applyBorder="1" applyAlignment="1">
      <alignment horizontal="right" vertical="center"/>
    </xf>
    <xf numFmtId="49" fontId="8" fillId="5" borderId="25" xfId="23" applyNumberFormat="1" applyFont="1" applyFill="1" applyBorder="1" applyAlignment="1">
      <alignment horizontal="center" vertical="center"/>
    </xf>
    <xf numFmtId="170" fontId="8" fillId="5" borderId="25" xfId="23" applyNumberFormat="1" applyFont="1" applyFill="1" applyBorder="1" applyAlignment="1">
      <alignment horizontal="center" vertical="center"/>
    </xf>
    <xf numFmtId="49" fontId="10" fillId="5" borderId="25" xfId="23" applyNumberFormat="1" applyFont="1" applyFill="1" applyBorder="1" applyAlignment="1">
      <alignment horizontal="center" vertical="center" wrapText="1"/>
    </xf>
    <xf numFmtId="4" fontId="8" fillId="5" borderId="25" xfId="24" applyNumberFormat="1" applyFont="1" applyFill="1" applyBorder="1" applyAlignment="1">
      <alignment horizontal="center" vertical="center"/>
    </xf>
    <xf numFmtId="4" fontId="8" fillId="5" borderId="25" xfId="24" applyNumberFormat="1" applyFont="1" applyFill="1" applyBorder="1" applyAlignment="1">
      <alignment horizontal="center" vertical="center" wrapText="1"/>
    </xf>
    <xf numFmtId="49" fontId="8" fillId="5" borderId="25" xfId="24" applyNumberFormat="1" applyFont="1" applyFill="1" applyBorder="1" applyAlignment="1">
      <alignment horizontal="center" vertical="center"/>
    </xf>
    <xf numFmtId="49" fontId="8" fillId="5" borderId="25" xfId="24" applyNumberFormat="1" applyFont="1" applyFill="1" applyBorder="1" applyAlignment="1">
      <alignment horizontal="center" vertical="center" wrapText="1"/>
    </xf>
    <xf numFmtId="4" fontId="5" fillId="5" borderId="22" xfId="26" applyNumberFormat="1" applyFont="1" applyFill="1" applyBorder="1" applyAlignment="1">
      <alignment horizontal="right" vertical="center"/>
    </xf>
    <xf numFmtId="0" fontId="5" fillId="5" borderId="25" xfId="0" applyFont="1" applyFill="1" applyBorder="1" applyAlignment="1">
      <alignment horizontal="center" vertical="center" wrapText="1"/>
    </xf>
    <xf numFmtId="49" fontId="8" fillId="5" borderId="25" xfId="0" applyNumberFormat="1" applyFont="1" applyFill="1" applyBorder="1" applyAlignment="1">
      <alignment horizontal="center" vertical="center"/>
    </xf>
    <xf numFmtId="4" fontId="5" fillId="5" borderId="18" xfId="26" applyNumberFormat="1" applyFont="1" applyFill="1" applyBorder="1" applyAlignment="1">
      <alignment horizontal="right" vertical="center"/>
    </xf>
    <xf numFmtId="0" fontId="8" fillId="5" borderId="11" xfId="20" applyFont="1" applyFill="1" applyBorder="1" applyAlignment="1">
      <alignment horizontal="center" vertical="center" wrapText="1"/>
    </xf>
    <xf numFmtId="0" fontId="8" fillId="5" borderId="11" xfId="20" applyFont="1" applyFill="1" applyBorder="1" applyAlignment="1">
      <alignment horizontal="center" vertical="center"/>
    </xf>
    <xf numFmtId="4" fontId="8" fillId="5" borderId="11" xfId="20" applyNumberFormat="1" applyFont="1" applyFill="1" applyBorder="1" applyAlignment="1">
      <alignment horizontal="center" vertical="center"/>
    </xf>
    <xf numFmtId="0" fontId="3" fillId="3" borderId="0" xfId="20" applyFill="1" applyAlignment="1">
      <alignment horizontal="center" vertical="center"/>
    </xf>
    <xf numFmtId="0" fontId="10" fillId="3" borderId="0" xfId="20" applyFont="1" applyFill="1" applyAlignment="1">
      <alignment horizontal="center" vertical="center"/>
    </xf>
    <xf numFmtId="0" fontId="4" fillId="0" borderId="0" xfId="12" applyFont="1" applyBorder="1"/>
    <xf numFmtId="0" fontId="15" fillId="0" borderId="0" xfId="13" applyFont="1" applyBorder="1"/>
    <xf numFmtId="4" fontId="15" fillId="0" borderId="0" xfId="13" applyNumberFormat="1" applyFont="1" applyBorder="1"/>
    <xf numFmtId="165" fontId="15" fillId="0" borderId="0" xfId="13" applyNumberFormat="1" applyFont="1" applyBorder="1"/>
    <xf numFmtId="49" fontId="15" fillId="0" borderId="0" xfId="13" applyNumberFormat="1" applyFont="1" applyBorder="1" applyAlignment="1">
      <alignment horizontal="center"/>
    </xf>
    <xf numFmtId="0" fontId="17" fillId="0" borderId="0" xfId="11" applyFont="1" applyFill="1" applyAlignment="1">
      <alignment horizontal="right" vertical="top"/>
    </xf>
    <xf numFmtId="0" fontId="17" fillId="0" borderId="0" xfId="11" applyFont="1" applyBorder="1" applyAlignment="1">
      <alignment horizontal="right"/>
    </xf>
    <xf numFmtId="0" fontId="3" fillId="0" borderId="0" xfId="0" applyFont="1" applyBorder="1"/>
    <xf numFmtId="4" fontId="3" fillId="0" borderId="0" xfId="0" applyNumberFormat="1" applyFont="1" applyBorder="1"/>
    <xf numFmtId="4" fontId="3" fillId="0" borderId="0" xfId="0" applyNumberFormat="1" applyFont="1" applyBorder="1" applyAlignment="1"/>
    <xf numFmtId="4" fontId="8" fillId="0" borderId="23" xfId="20" applyNumberFormat="1" applyFont="1" applyFill="1" applyBorder="1" applyAlignment="1">
      <alignment horizontal="justify" vertical="top" wrapText="1"/>
    </xf>
    <xf numFmtId="168" fontId="8" fillId="0" borderId="0" xfId="20" applyNumberFormat="1" applyFont="1" applyFill="1" applyBorder="1" applyAlignment="1">
      <alignment horizontal="justify" vertical="top" wrapText="1"/>
    </xf>
    <xf numFmtId="4" fontId="10" fillId="0" borderId="23" xfId="20" applyNumberFormat="1" applyFont="1" applyFill="1" applyBorder="1" applyAlignment="1">
      <alignment horizontal="justify" vertical="top" wrapText="1"/>
    </xf>
    <xf numFmtId="168" fontId="10" fillId="0" borderId="0" xfId="20" applyNumberFormat="1" applyFont="1" applyFill="1" applyBorder="1" applyAlignment="1">
      <alignment horizontal="justify" vertical="top" wrapText="1"/>
    </xf>
    <xf numFmtId="168" fontId="10" fillId="0" borderId="0" xfId="20" applyNumberFormat="1" applyFont="1" applyFill="1" applyBorder="1" applyAlignment="1">
      <alignment horizontal="left" vertical="top" wrapText="1"/>
    </xf>
    <xf numFmtId="4" fontId="10" fillId="0" borderId="2" xfId="20" applyNumberFormat="1" applyFont="1" applyFill="1" applyBorder="1" applyAlignment="1">
      <alignment horizontal="justify" vertical="top" wrapText="1"/>
    </xf>
    <xf numFmtId="0" fontId="10" fillId="0" borderId="0" xfId="20" applyNumberFormat="1" applyFont="1" applyFill="1" applyBorder="1" applyAlignment="1">
      <alignment horizontal="left" vertical="top" wrapText="1"/>
    </xf>
    <xf numFmtId="4" fontId="8" fillId="0" borderId="22" xfId="20" applyNumberFormat="1" applyFont="1" applyFill="1" applyBorder="1" applyAlignment="1">
      <alignment vertical="top"/>
    </xf>
    <xf numFmtId="4" fontId="10" fillId="0" borderId="22" xfId="20" applyNumberFormat="1" applyFont="1" applyFill="1" applyBorder="1" applyAlignment="1">
      <alignment vertical="top"/>
    </xf>
    <xf numFmtId="169" fontId="10" fillId="0" borderId="0" xfId="20" applyNumberFormat="1" applyFont="1" applyFill="1" applyBorder="1" applyAlignment="1">
      <alignment horizontal="left" vertical="top" wrapText="1"/>
    </xf>
    <xf numFmtId="4" fontId="10" fillId="0" borderId="2" xfId="20" applyNumberFormat="1" applyFont="1" applyFill="1" applyBorder="1" applyAlignment="1">
      <alignment horizontal="justify" vertical="top"/>
    </xf>
    <xf numFmtId="4" fontId="10" fillId="0" borderId="22" xfId="22" applyNumberFormat="1" applyFont="1" applyFill="1" applyBorder="1" applyAlignment="1">
      <alignment horizontal="right" vertical="top"/>
    </xf>
    <xf numFmtId="4" fontId="10" fillId="0" borderId="23" xfId="20" applyNumberFormat="1" applyFont="1" applyFill="1" applyBorder="1" applyAlignment="1">
      <alignment horizontal="justify" vertical="top"/>
    </xf>
    <xf numFmtId="4" fontId="5" fillId="0" borderId="0" xfId="20" applyNumberFormat="1" applyFont="1" applyBorder="1" applyAlignment="1">
      <alignment horizontal="center"/>
    </xf>
    <xf numFmtId="4" fontId="3" fillId="0" borderId="0" xfId="20" applyNumberFormat="1" applyFont="1"/>
    <xf numFmtId="4" fontId="3" fillId="0" borderId="0" xfId="20" applyNumberFormat="1" applyFont="1" applyBorder="1"/>
    <xf numFmtId="4" fontId="8" fillId="5" borderId="22" xfId="20" applyNumberFormat="1" applyFont="1" applyFill="1" applyBorder="1" applyAlignment="1">
      <alignment vertical="justify"/>
    </xf>
    <xf numFmtId="0" fontId="10" fillId="0" borderId="23" xfId="23" applyFont="1" applyFill="1" applyBorder="1" applyAlignment="1">
      <alignment horizontal="center" vertical="justify"/>
    </xf>
    <xf numFmtId="0" fontId="10" fillId="0" borderId="0" xfId="23" applyFont="1" applyFill="1" applyBorder="1" applyAlignment="1">
      <alignment horizontal="center" vertical="justify"/>
    </xf>
    <xf numFmtId="0" fontId="10" fillId="0" borderId="2" xfId="23" applyFont="1" applyFill="1" applyBorder="1" applyAlignment="1">
      <alignment vertical="justify"/>
    </xf>
    <xf numFmtId="4" fontId="10" fillId="0" borderId="22" xfId="20" applyNumberFormat="1" applyFont="1" applyFill="1" applyBorder="1" applyAlignment="1">
      <alignment vertical="justify"/>
    </xf>
    <xf numFmtId="0" fontId="10" fillId="0" borderId="23" xfId="20" applyFont="1" applyBorder="1" applyAlignment="1">
      <alignment horizontal="center" vertical="justify"/>
    </xf>
    <xf numFmtId="0" fontId="10" fillId="0" borderId="0" xfId="20" applyFont="1" applyBorder="1" applyAlignment="1">
      <alignment horizontal="center" vertical="justify"/>
    </xf>
    <xf numFmtId="0" fontId="10" fillId="0" borderId="2" xfId="20" applyFont="1" applyBorder="1" applyAlignment="1">
      <alignment horizontal="center" vertical="justify"/>
    </xf>
    <xf numFmtId="0" fontId="8" fillId="0" borderId="23" xfId="20" applyFont="1" applyFill="1" applyBorder="1" applyAlignment="1">
      <alignment horizontal="center" vertical="justify"/>
    </xf>
    <xf numFmtId="0" fontId="8" fillId="0" borderId="0" xfId="20" applyFont="1" applyFill="1" applyBorder="1" applyAlignment="1">
      <alignment horizontal="center" vertical="justify"/>
    </xf>
    <xf numFmtId="0" fontId="8" fillId="0" borderId="2" xfId="20" applyFont="1" applyFill="1" applyBorder="1" applyAlignment="1">
      <alignment horizontal="center" vertical="justify"/>
    </xf>
    <xf numFmtId="4" fontId="8" fillId="0" borderId="22" xfId="20" applyNumberFormat="1" applyFont="1" applyFill="1" applyBorder="1" applyAlignment="1">
      <alignment vertical="justify"/>
    </xf>
    <xf numFmtId="0" fontId="10" fillId="0" borderId="23" xfId="23" applyFont="1" applyBorder="1" applyAlignment="1">
      <alignment horizontal="left" vertical="top"/>
    </xf>
    <xf numFmtId="0" fontId="10" fillId="0" borderId="23" xfId="20" applyFont="1" applyBorder="1" applyAlignment="1">
      <alignment horizontal="justify" vertical="top"/>
    </xf>
    <xf numFmtId="0" fontId="23" fillId="0" borderId="0" xfId="23" applyFont="1" applyBorder="1" applyAlignment="1">
      <alignment horizontal="center" vertical="center"/>
    </xf>
    <xf numFmtId="49" fontId="23" fillId="0" borderId="0" xfId="23" applyNumberFormat="1" applyFont="1" applyBorder="1" applyAlignment="1">
      <alignment horizontal="center" vertical="center"/>
    </xf>
    <xf numFmtId="170" fontId="24" fillId="0" borderId="0" xfId="23" applyNumberFormat="1" applyFont="1" applyBorder="1" applyAlignment="1">
      <alignment horizontal="center" vertical="center" wrapText="1"/>
    </xf>
    <xf numFmtId="0" fontId="8" fillId="0" borderId="23" xfId="23" applyFont="1" applyBorder="1" applyAlignment="1">
      <alignment horizontal="center"/>
    </xf>
    <xf numFmtId="0" fontId="8" fillId="0" borderId="0" xfId="23" applyFont="1" applyBorder="1" applyAlignment="1">
      <alignment horizontal="center"/>
    </xf>
    <xf numFmtId="4" fontId="8" fillId="0" borderId="22" xfId="20" applyNumberFormat="1" applyFont="1" applyBorder="1" applyAlignment="1">
      <alignment vertical="top"/>
    </xf>
    <xf numFmtId="0" fontId="10" fillId="0" borderId="0" xfId="23" applyFont="1" applyBorder="1" applyAlignment="1">
      <alignment vertical="top"/>
    </xf>
    <xf numFmtId="0" fontId="10" fillId="0" borderId="19" xfId="20" applyFont="1" applyBorder="1" applyAlignment="1">
      <alignment horizontal="justify" vertical="top"/>
    </xf>
    <xf numFmtId="169" fontId="10" fillId="0" borderId="20" xfId="20" applyNumberFormat="1" applyFont="1" applyBorder="1" applyAlignment="1">
      <alignment horizontal="left" vertical="top" wrapText="1"/>
    </xf>
    <xf numFmtId="4" fontId="10" fillId="0" borderId="21" xfId="20" applyNumberFormat="1" applyFont="1" applyBorder="1" applyAlignment="1">
      <alignment horizontal="justify" vertical="top"/>
    </xf>
    <xf numFmtId="4" fontId="10" fillId="0" borderId="18" xfId="20" applyNumberFormat="1" applyFont="1" applyFill="1" applyBorder="1" applyAlignment="1">
      <alignment vertical="justify"/>
    </xf>
    <xf numFmtId="0" fontId="10" fillId="0" borderId="0" xfId="23" applyFont="1" applyFill="1" applyBorder="1" applyAlignment="1">
      <alignment vertical="top"/>
    </xf>
    <xf numFmtId="0" fontId="10" fillId="0" borderId="2" xfId="23" applyFont="1" applyFill="1" applyBorder="1" applyAlignment="1">
      <alignment vertical="top"/>
    </xf>
    <xf numFmtId="4" fontId="10" fillId="0" borderId="22" xfId="20" applyNumberFormat="1" applyFont="1" applyFill="1" applyBorder="1" applyAlignment="1"/>
    <xf numFmtId="4" fontId="10" fillId="0" borderId="22" xfId="20" applyNumberFormat="1" applyFont="1" applyFill="1" applyBorder="1"/>
    <xf numFmtId="0" fontId="8" fillId="0" borderId="0" xfId="20" applyFont="1" applyFill="1" applyBorder="1" applyAlignment="1">
      <alignment horizontal="left"/>
    </xf>
    <xf numFmtId="0" fontId="8" fillId="0" borderId="2" xfId="20" applyFont="1" applyFill="1" applyBorder="1" applyAlignment="1">
      <alignment horizontal="left"/>
    </xf>
    <xf numFmtId="0" fontId="10" fillId="0" borderId="2" xfId="23" applyFont="1" applyFill="1" applyBorder="1" applyAlignment="1">
      <alignment horizontal="justify" vertical="center"/>
    </xf>
    <xf numFmtId="4" fontId="10" fillId="0" borderId="0" xfId="20" applyNumberFormat="1" applyFont="1" applyFill="1" applyBorder="1" applyAlignment="1">
      <alignment horizontal="justify" vertical="top"/>
    </xf>
    <xf numFmtId="0" fontId="10" fillId="0" borderId="23" xfId="20" applyFont="1" applyBorder="1" applyAlignment="1">
      <alignment horizontal="justify"/>
    </xf>
    <xf numFmtId="0" fontId="10" fillId="0" borderId="0" xfId="20" applyFont="1" applyBorder="1" applyAlignment="1">
      <alignment horizontal="justify"/>
    </xf>
    <xf numFmtId="0" fontId="3" fillId="0" borderId="23" xfId="23" applyBorder="1"/>
    <xf numFmtId="0" fontId="23" fillId="0" borderId="23" xfId="23" applyFont="1" applyBorder="1" applyAlignment="1">
      <alignment horizontal="center" vertical="center"/>
    </xf>
    <xf numFmtId="4" fontId="8" fillId="5" borderId="22" xfId="20" applyNumberFormat="1" applyFont="1" applyFill="1" applyBorder="1"/>
    <xf numFmtId="4" fontId="10" fillId="0" borderId="22" xfId="20" applyNumberFormat="1" applyFont="1" applyBorder="1"/>
    <xf numFmtId="164" fontId="3" fillId="0" borderId="20" xfId="23" applyNumberFormat="1" applyBorder="1"/>
    <xf numFmtId="49" fontId="3" fillId="0" borderId="10" xfId="0" applyNumberFormat="1" applyFont="1" applyFill="1" applyBorder="1" applyAlignment="1">
      <alignment horizontal="center" vertical="top"/>
    </xf>
    <xf numFmtId="4" fontId="3" fillId="0" borderId="10" xfId="0" applyNumberFormat="1" applyFont="1" applyFill="1" applyBorder="1" applyAlignment="1">
      <alignment vertical="top"/>
    </xf>
    <xf numFmtId="4" fontId="3" fillId="0" borderId="22" xfId="0" applyNumberFormat="1" applyFont="1" applyFill="1" applyBorder="1" applyAlignment="1">
      <alignment vertical="top"/>
    </xf>
    <xf numFmtId="4" fontId="3" fillId="0" borderId="2" xfId="0" applyNumberFormat="1" applyFont="1" applyFill="1" applyBorder="1" applyAlignment="1">
      <alignment horizontal="justify" vertical="top"/>
    </xf>
    <xf numFmtId="0" fontId="3" fillId="0" borderId="2" xfId="0" applyFont="1" applyFill="1" applyBorder="1" applyAlignment="1">
      <alignment horizontal="justify" vertical="top" wrapText="1"/>
    </xf>
    <xf numFmtId="4" fontId="5" fillId="0" borderId="2" xfId="0" applyNumberFormat="1" applyFont="1" applyFill="1" applyBorder="1" applyAlignment="1">
      <alignment horizontal="justify" vertical="center"/>
    </xf>
    <xf numFmtId="4" fontId="3" fillId="0" borderId="10" xfId="0" applyNumberFormat="1" applyFont="1" applyFill="1" applyBorder="1" applyAlignment="1">
      <alignment horizontal="justify" vertical="top"/>
    </xf>
    <xf numFmtId="0" fontId="3" fillId="0" borderId="2" xfId="0" applyFont="1" applyFill="1" applyBorder="1" applyAlignment="1">
      <alignment horizontal="justify" vertical="top"/>
    </xf>
    <xf numFmtId="0" fontId="3" fillId="0" borderId="2" xfId="0" applyFont="1" applyFill="1" applyBorder="1" applyAlignment="1">
      <alignment horizontal="justify"/>
    </xf>
    <xf numFmtId="4" fontId="5" fillId="0" borderId="2" xfId="0" applyNumberFormat="1" applyFont="1" applyFill="1" applyBorder="1" applyAlignment="1">
      <alignment horizontal="justify" vertical="top"/>
    </xf>
    <xf numFmtId="49" fontId="3" fillId="0" borderId="9" xfId="0" applyNumberFormat="1" applyFont="1" applyFill="1" applyBorder="1" applyAlignment="1">
      <alignment horizontal="center" vertical="top"/>
    </xf>
    <xf numFmtId="4" fontId="3" fillId="0" borderId="0" xfId="0" applyNumberFormat="1" applyFont="1" applyFill="1" applyBorder="1" applyAlignment="1">
      <alignment vertical="top"/>
    </xf>
    <xf numFmtId="0" fontId="3" fillId="0" borderId="0" xfId="0" applyFont="1" applyBorder="1" applyAlignment="1">
      <alignment horizontal="center"/>
    </xf>
    <xf numFmtId="4" fontId="8" fillId="0" borderId="22" xfId="22" applyNumberFormat="1" applyFont="1" applyBorder="1" applyAlignment="1">
      <alignment horizontal="right" vertical="top"/>
    </xf>
    <xf numFmtId="0" fontId="10" fillId="0" borderId="23" xfId="20" applyFont="1" applyBorder="1" applyAlignment="1">
      <alignment vertical="top"/>
    </xf>
    <xf numFmtId="4" fontId="10" fillId="0" borderId="22" xfId="22" applyNumberFormat="1" applyFont="1" applyBorder="1" applyAlignment="1">
      <alignment horizontal="right" vertical="top"/>
    </xf>
    <xf numFmtId="0" fontId="10" fillId="0" borderId="23" xfId="20" applyFont="1" applyBorder="1" applyAlignment="1">
      <alignment horizontal="right" vertical="top"/>
    </xf>
    <xf numFmtId="0" fontId="8" fillId="0" borderId="23" xfId="20" applyFont="1" applyBorder="1" applyAlignment="1">
      <alignment horizontal="left" vertical="top"/>
    </xf>
    <xf numFmtId="4" fontId="10" fillId="0" borderId="22" xfId="20" applyNumberFormat="1" applyFont="1" applyBorder="1" applyAlignment="1">
      <alignment horizontal="justify" vertical="top"/>
    </xf>
    <xf numFmtId="0" fontId="10" fillId="0" borderId="22" xfId="20" applyFont="1" applyBorder="1" applyAlignment="1">
      <alignment horizontal="justify" vertical="top"/>
    </xf>
    <xf numFmtId="0" fontId="10" fillId="0" borderId="22" xfId="20" applyFont="1" applyBorder="1" applyAlignment="1">
      <alignment horizontal="center" vertical="top" wrapText="1"/>
    </xf>
    <xf numFmtId="0" fontId="10" fillId="0" borderId="22" xfId="20" applyFont="1" applyBorder="1" applyAlignment="1">
      <alignment vertical="top"/>
    </xf>
    <xf numFmtId="4" fontId="10" fillId="0" borderId="22" xfId="20" applyNumberFormat="1" applyFont="1" applyBorder="1" applyAlignment="1">
      <alignment vertical="top"/>
    </xf>
    <xf numFmtId="0" fontId="5" fillId="0" borderId="0" xfId="20" applyFont="1" applyAlignment="1"/>
    <xf numFmtId="0" fontId="3" fillId="0" borderId="0" xfId="20" applyFont="1"/>
    <xf numFmtId="4" fontId="12" fillId="0" borderId="0" xfId="20" applyNumberFormat="1" applyFont="1" applyBorder="1"/>
    <xf numFmtId="0" fontId="10" fillId="0" borderId="23" xfId="20" applyFont="1" applyFill="1" applyBorder="1" applyAlignment="1">
      <alignment horizontal="right" vertical="top"/>
    </xf>
    <xf numFmtId="0" fontId="10" fillId="0" borderId="2" xfId="20" applyFont="1" applyFill="1" applyBorder="1" applyAlignment="1">
      <alignment horizontal="left" vertical="top"/>
    </xf>
    <xf numFmtId="0" fontId="8" fillId="0" borderId="23" xfId="20" applyFont="1" applyFill="1" applyBorder="1" applyAlignment="1">
      <alignment horizontal="left" vertical="top"/>
    </xf>
    <xf numFmtId="4" fontId="10" fillId="0" borderId="22" xfId="22" applyNumberFormat="1" applyFont="1" applyBorder="1" applyAlignment="1">
      <alignment horizontal="right" vertical="center"/>
    </xf>
    <xf numFmtId="4" fontId="20" fillId="0" borderId="22" xfId="22" applyNumberFormat="1" applyFont="1" applyBorder="1" applyAlignment="1">
      <alignment horizontal="right" vertical="top"/>
    </xf>
    <xf numFmtId="0" fontId="8" fillId="0" borderId="23" xfId="20" applyFont="1" applyBorder="1" applyAlignment="1">
      <alignment horizontal="justify" vertical="top"/>
    </xf>
    <xf numFmtId="4" fontId="21" fillId="0" borderId="22" xfId="22" applyNumberFormat="1" applyFont="1" applyBorder="1" applyAlignment="1">
      <alignment horizontal="right" vertical="top"/>
    </xf>
    <xf numFmtId="0" fontId="3" fillId="0" borderId="22" xfId="20" applyBorder="1"/>
    <xf numFmtId="4" fontId="10" fillId="0" borderId="22" xfId="22" applyNumberFormat="1" applyFont="1" applyBorder="1" applyAlignment="1">
      <alignment horizontal="left" vertical="center"/>
    </xf>
    <xf numFmtId="0" fontId="10" fillId="0" borderId="22" xfId="20" applyFont="1" applyBorder="1" applyAlignment="1">
      <alignment horizontal="justify" vertical="center"/>
    </xf>
    <xf numFmtId="4" fontId="10" fillId="0" borderId="22" xfId="22" applyNumberFormat="1" applyFont="1" applyBorder="1" applyAlignment="1">
      <alignment horizontal="left" vertical="top"/>
    </xf>
    <xf numFmtId="0" fontId="10" fillId="0" borderId="22" xfId="20" applyFont="1" applyBorder="1"/>
    <xf numFmtId="0" fontId="10" fillId="0" borderId="22" xfId="20" applyFont="1" applyFill="1" applyBorder="1" applyAlignment="1">
      <alignment horizontal="justify" vertical="top"/>
    </xf>
    <xf numFmtId="0" fontId="10" fillId="0" borderId="22" xfId="20" applyFont="1" applyBorder="1" applyAlignment="1">
      <alignment horizontal="justify" vertical="top" wrapText="1"/>
    </xf>
    <xf numFmtId="0" fontId="12" fillId="0" borderId="22" xfId="20" applyFont="1" applyBorder="1"/>
    <xf numFmtId="4" fontId="8" fillId="0" borderId="22" xfId="20" applyNumberFormat="1" applyFont="1" applyBorder="1"/>
    <xf numFmtId="4" fontId="12" fillId="0" borderId="22" xfId="20" applyNumberFormat="1" applyFont="1" applyBorder="1"/>
    <xf numFmtId="0" fontId="35" fillId="0" borderId="18" xfId="0" applyFont="1" applyFill="1" applyBorder="1" applyAlignment="1">
      <alignment horizontal="left" vertical="top" wrapText="1"/>
    </xf>
    <xf numFmtId="0" fontId="16" fillId="0" borderId="22" xfId="0" applyFont="1" applyFill="1" applyBorder="1" applyAlignment="1">
      <alignment horizontal="left" vertical="top" wrapText="1"/>
    </xf>
    <xf numFmtId="4" fontId="8" fillId="0" borderId="22" xfId="22" applyNumberFormat="1" applyFont="1" applyFill="1" applyBorder="1" applyAlignment="1">
      <alignment horizontal="right" vertical="top"/>
    </xf>
    <xf numFmtId="4" fontId="10" fillId="0" borderId="22" xfId="22" applyNumberFormat="1" applyFont="1" applyFill="1" applyBorder="1" applyAlignment="1">
      <alignment horizontal="justify" vertical="justify" wrapText="1"/>
    </xf>
    <xf numFmtId="0" fontId="3" fillId="0" borderId="0" xfId="20" applyFont="1" applyBorder="1" applyAlignment="1">
      <alignment horizontal="center"/>
    </xf>
    <xf numFmtId="4" fontId="8" fillId="0" borderId="0" xfId="22" applyNumberFormat="1" applyFont="1" applyFill="1" applyBorder="1" applyAlignment="1">
      <alignment horizontal="right" vertical="top"/>
    </xf>
    <xf numFmtId="0" fontId="10" fillId="0" borderId="0" xfId="20" applyFont="1" applyBorder="1" applyAlignment="1">
      <alignment horizontal="justify" vertical="top"/>
    </xf>
    <xf numFmtId="169" fontId="10" fillId="0" borderId="0" xfId="20" applyNumberFormat="1" applyFont="1" applyBorder="1" applyAlignment="1">
      <alignment horizontal="left" vertical="top" wrapText="1"/>
    </xf>
    <xf numFmtId="4" fontId="10" fillId="0" borderId="0" xfId="20" applyNumberFormat="1" applyFont="1" applyBorder="1" applyAlignment="1">
      <alignment horizontal="justify" vertical="top"/>
    </xf>
    <xf numFmtId="4" fontId="10" fillId="0" borderId="0" xfId="20" applyNumberFormat="1" applyFont="1" applyFill="1" applyBorder="1" applyAlignment="1">
      <alignment vertical="justify"/>
    </xf>
    <xf numFmtId="0" fontId="3" fillId="0" borderId="0" xfId="23" applyBorder="1"/>
    <xf numFmtId="164" fontId="3" fillId="0" borderId="0" xfId="23" applyNumberFormat="1" applyBorder="1"/>
    <xf numFmtId="4" fontId="5" fillId="0" borderId="27" xfId="26" applyNumberFormat="1" applyFont="1" applyBorder="1" applyAlignment="1">
      <alignment horizontal="right" vertical="center"/>
    </xf>
    <xf numFmtId="4" fontId="5" fillId="0" borderId="8" xfId="26" applyNumberFormat="1" applyFont="1" applyBorder="1" applyAlignment="1">
      <alignment horizontal="right" vertical="center"/>
    </xf>
    <xf numFmtId="4" fontId="5" fillId="0" borderId="8" xfId="26" applyNumberFormat="1" applyFont="1" applyBorder="1" applyAlignment="1">
      <alignment horizontal="center" vertical="center"/>
    </xf>
    <xf numFmtId="4" fontId="5" fillId="0" borderId="27" xfId="26" applyNumberFormat="1" applyFont="1" applyBorder="1" applyAlignment="1">
      <alignment horizontal="center" vertical="center"/>
    </xf>
    <xf numFmtId="0" fontId="23" fillId="0" borderId="28" xfId="20" applyFont="1" applyBorder="1" applyAlignment="1">
      <alignment horizontal="center" vertical="center"/>
    </xf>
    <xf numFmtId="4" fontId="8" fillId="5" borderId="27" xfId="20" applyNumberFormat="1" applyFont="1" applyFill="1" applyBorder="1" applyAlignment="1"/>
    <xf numFmtId="0" fontId="10" fillId="0" borderId="27" xfId="20" applyFont="1" applyBorder="1"/>
    <xf numFmtId="0" fontId="12" fillId="0" borderId="0" xfId="20" applyFont="1" applyAlignment="1">
      <alignment horizontal="left"/>
    </xf>
    <xf numFmtId="4" fontId="10" fillId="3" borderId="22" xfId="20" applyNumberFormat="1" applyFont="1" applyFill="1" applyBorder="1" applyAlignment="1">
      <alignment vertical="justify"/>
    </xf>
    <xf numFmtId="0" fontId="5" fillId="0" borderId="0" xfId="20" applyFont="1" applyBorder="1" applyAlignment="1">
      <alignment horizontal="center" vertical="center"/>
    </xf>
    <xf numFmtId="0" fontId="8" fillId="0" borderId="23" xfId="20" applyFont="1" applyBorder="1" applyAlignment="1">
      <alignment horizontal="left" vertical="top"/>
    </xf>
    <xf numFmtId="0" fontId="10" fillId="0" borderId="2" xfId="20" applyFont="1" applyFill="1" applyBorder="1" applyAlignment="1">
      <alignment horizontal="left" vertical="top"/>
    </xf>
    <xf numFmtId="0" fontId="8" fillId="0" borderId="23" xfId="20" applyFont="1" applyFill="1" applyBorder="1" applyAlignment="1">
      <alignment horizontal="left" vertical="top"/>
    </xf>
    <xf numFmtId="4" fontId="9" fillId="0" borderId="23" xfId="24" applyNumberFormat="1" applyFont="1" applyBorder="1" applyAlignment="1">
      <alignment vertical="top" wrapText="1"/>
    </xf>
    <xf numFmtId="4" fontId="9" fillId="0" borderId="0" xfId="24" applyNumberFormat="1" applyFont="1" applyFill="1" applyBorder="1" applyAlignment="1">
      <alignment horizontal="right" vertical="top" wrapText="1"/>
    </xf>
    <xf numFmtId="4" fontId="9" fillId="0" borderId="23" xfId="24" applyNumberFormat="1" applyFont="1" applyBorder="1" applyAlignment="1">
      <alignment horizontal="left" vertical="top"/>
    </xf>
    <xf numFmtId="4" fontId="9" fillId="0" borderId="0" xfId="24" applyNumberFormat="1" applyFont="1" applyBorder="1" applyAlignment="1">
      <alignment horizontal="left" vertical="top"/>
    </xf>
    <xf numFmtId="4" fontId="9" fillId="0" borderId="2" xfId="24" applyNumberFormat="1" applyFont="1" applyBorder="1" applyAlignment="1">
      <alignment horizontal="left" vertical="top"/>
    </xf>
    <xf numFmtId="4" fontId="9" fillId="0" borderId="0" xfId="24" applyNumberFormat="1" applyFont="1" applyBorder="1" applyAlignment="1">
      <alignment horizontal="center" vertical="top"/>
    </xf>
    <xf numFmtId="4" fontId="9" fillId="0" borderId="2" xfId="24" applyNumberFormat="1" applyFont="1" applyBorder="1" applyAlignment="1">
      <alignment horizontal="center" vertical="top"/>
    </xf>
    <xf numFmtId="4" fontId="9" fillId="0" borderId="0" xfId="24" applyNumberFormat="1" applyFont="1" applyAlignment="1">
      <alignment horizontal="right" vertical="top" wrapText="1"/>
    </xf>
    <xf numFmtId="4" fontId="9" fillId="0" borderId="0" xfId="24" applyNumberFormat="1" applyFont="1" applyBorder="1" applyAlignment="1">
      <alignment horizontal="right" vertical="top" wrapText="1"/>
    </xf>
    <xf numFmtId="4" fontId="9" fillId="0" borderId="0" xfId="24" applyNumberFormat="1" applyFont="1" applyBorder="1" applyAlignment="1">
      <alignment vertical="top" wrapText="1"/>
    </xf>
    <xf numFmtId="4" fontId="9" fillId="0" borderId="2" xfId="24" applyNumberFormat="1" applyFont="1" applyBorder="1" applyAlignment="1">
      <alignment vertical="top" wrapText="1"/>
    </xf>
    <xf numFmtId="4" fontId="9" fillId="0" borderId="0" xfId="24" applyNumberFormat="1" applyFont="1" applyBorder="1" applyAlignment="1">
      <alignment horizontal="left" vertical="top" wrapText="1"/>
    </xf>
    <xf numFmtId="4" fontId="9" fillId="0" borderId="23" xfId="24" applyNumberFormat="1" applyFont="1" applyBorder="1" applyAlignment="1">
      <alignment horizontal="left" vertical="top" wrapText="1"/>
    </xf>
    <xf numFmtId="4" fontId="36" fillId="0" borderId="1" xfId="24" applyNumberFormat="1" applyFont="1" applyBorder="1" applyAlignment="1">
      <alignment vertical="top" wrapText="1"/>
    </xf>
    <xf numFmtId="4" fontId="36" fillId="0" borderId="13" xfId="24" applyNumberFormat="1" applyFont="1" applyBorder="1" applyAlignment="1">
      <alignment horizontal="right" vertical="top" wrapText="1"/>
    </xf>
    <xf numFmtId="4" fontId="9" fillId="0" borderId="1" xfId="24" applyNumberFormat="1" applyFont="1" applyBorder="1" applyAlignment="1">
      <alignment vertical="top" wrapText="1"/>
    </xf>
    <xf numFmtId="4" fontId="9" fillId="0" borderId="0" xfId="24" applyNumberFormat="1" applyFont="1" applyAlignment="1">
      <alignment vertical="top" wrapText="1"/>
    </xf>
    <xf numFmtId="4" fontId="36" fillId="0" borderId="0" xfId="24" applyNumberFormat="1" applyFont="1"/>
    <xf numFmtId="4" fontId="3" fillId="3" borderId="2" xfId="0" applyNumberFormat="1" applyFont="1" applyFill="1" applyBorder="1" applyAlignment="1">
      <alignment horizontal="justify" vertical="top"/>
    </xf>
    <xf numFmtId="4" fontId="10" fillId="0" borderId="22" xfId="20" applyNumberFormat="1" applyFont="1" applyBorder="1" applyAlignment="1">
      <alignment horizontal="center" vertical="center"/>
    </xf>
    <xf numFmtId="0" fontId="12" fillId="0" borderId="0" xfId="0" applyFont="1" applyFill="1" applyBorder="1" applyAlignment="1">
      <alignment horizontal="right" vertical="top"/>
    </xf>
    <xf numFmtId="4" fontId="10" fillId="0" borderId="22" xfId="22" applyNumberFormat="1" applyFont="1" applyBorder="1" applyAlignment="1">
      <alignment horizontal="left" vertical="top" wrapText="1"/>
    </xf>
    <xf numFmtId="4" fontId="8" fillId="0" borderId="22" xfId="20" applyNumberFormat="1" applyFont="1" applyBorder="1" applyAlignment="1">
      <alignment horizontal="center" vertical="center"/>
    </xf>
    <xf numFmtId="171" fontId="5" fillId="5" borderId="13" xfId="26" applyNumberFormat="1" applyFont="1" applyFill="1" applyBorder="1" applyAlignment="1">
      <alignment horizontal="center" vertical="center"/>
    </xf>
    <xf numFmtId="0" fontId="5" fillId="4" borderId="0" xfId="0" applyFont="1" applyFill="1" applyAlignment="1">
      <alignment horizontal="center" vertical="center"/>
    </xf>
    <xf numFmtId="0" fontId="3" fillId="0" borderId="0" xfId="0" applyFont="1" applyAlignment="1">
      <alignment horizontal="center" vertical="center"/>
    </xf>
    <xf numFmtId="0" fontId="0" fillId="0" borderId="0" xfId="0" applyFill="1"/>
    <xf numFmtId="0" fontId="3" fillId="0" borderId="0" xfId="0" applyFont="1" applyFill="1"/>
    <xf numFmtId="0" fontId="10" fillId="0" borderId="0" xfId="0" applyFont="1" applyFill="1"/>
    <xf numFmtId="0" fontId="38" fillId="0" borderId="0" xfId="0" applyFont="1" applyFill="1"/>
    <xf numFmtId="0" fontId="38" fillId="0" borderId="0" xfId="0" applyFont="1"/>
    <xf numFmtId="0" fontId="2" fillId="0" borderId="0" xfId="0" applyFont="1" applyFill="1" applyBorder="1" applyAlignment="1">
      <alignment horizontal="left" vertical="center"/>
    </xf>
    <xf numFmtId="0" fontId="12" fillId="0" borderId="0" xfId="0" applyFont="1" applyFill="1" applyAlignment="1">
      <alignment vertical="top"/>
    </xf>
    <xf numFmtId="0" fontId="12" fillId="0" borderId="0" xfId="0" applyFont="1" applyAlignment="1">
      <alignment vertical="top"/>
    </xf>
    <xf numFmtId="0" fontId="8" fillId="0" borderId="23" xfId="0" applyFont="1" applyBorder="1" applyAlignment="1">
      <alignment horizontal="right" vertical="top"/>
    </xf>
    <xf numFmtId="0" fontId="10" fillId="0" borderId="0" xfId="0" applyFont="1" applyBorder="1" applyAlignment="1">
      <alignment vertical="top"/>
    </xf>
    <xf numFmtId="0" fontId="10" fillId="0" borderId="2" xfId="0" applyFont="1" applyBorder="1" applyAlignment="1">
      <alignment vertical="top"/>
    </xf>
    <xf numFmtId="0" fontId="10" fillId="0" borderId="0" xfId="0" applyFont="1" applyFill="1" applyAlignment="1">
      <alignment vertical="top"/>
    </xf>
    <xf numFmtId="0" fontId="8" fillId="0" borderId="23" xfId="0" applyFont="1" applyFill="1" applyBorder="1" applyAlignment="1">
      <alignment horizontal="right" vertical="top"/>
    </xf>
    <xf numFmtId="0" fontId="8" fillId="0" borderId="0" xfId="0" applyFont="1" applyFill="1" applyBorder="1" applyAlignment="1">
      <alignment horizontal="center" vertical="top"/>
    </xf>
    <xf numFmtId="0" fontId="10" fillId="0" borderId="0" xfId="0" applyFont="1" applyFill="1" applyBorder="1" applyAlignment="1">
      <alignment vertical="top"/>
    </xf>
    <xf numFmtId="0" fontId="8" fillId="0" borderId="0" xfId="0" applyFont="1" applyFill="1" applyBorder="1" applyAlignment="1">
      <alignment vertical="top"/>
    </xf>
    <xf numFmtId="0" fontId="8" fillId="0" borderId="0" xfId="0" applyFont="1" applyFill="1" applyBorder="1" applyAlignment="1">
      <alignment horizontal="center" vertical="center"/>
    </xf>
    <xf numFmtId="0" fontId="10" fillId="0" borderId="2" xfId="0" applyFont="1" applyFill="1" applyBorder="1" applyAlignment="1">
      <alignment vertical="top"/>
    </xf>
    <xf numFmtId="0" fontId="8" fillId="0" borderId="0" xfId="0" applyFont="1" applyFill="1" applyBorder="1" applyAlignment="1">
      <alignment horizontal="left" vertical="top"/>
    </xf>
    <xf numFmtId="0" fontId="10" fillId="0" borderId="0" xfId="0" applyFont="1" applyFill="1" applyBorder="1" applyAlignment="1">
      <alignment horizontal="left" vertical="top"/>
    </xf>
    <xf numFmtId="4" fontId="8" fillId="0" borderId="0" xfId="0" applyNumberFormat="1" applyFont="1" applyFill="1" applyBorder="1" applyAlignment="1">
      <alignment vertical="top"/>
    </xf>
    <xf numFmtId="4" fontId="10" fillId="0" borderId="0" xfId="0" applyNumberFormat="1" applyFont="1" applyFill="1" applyBorder="1" applyAlignment="1">
      <alignment vertical="top"/>
    </xf>
    <xf numFmtId="4" fontId="10" fillId="0" borderId="0" xfId="0" applyNumberFormat="1" applyFont="1" applyFill="1" applyBorder="1" applyAlignment="1">
      <alignment horizontal="right" vertical="top"/>
    </xf>
    <xf numFmtId="4" fontId="8" fillId="0" borderId="0" xfId="0" applyNumberFormat="1" applyFont="1" applyFill="1" applyBorder="1" applyAlignment="1">
      <alignment horizontal="right" vertical="top"/>
    </xf>
    <xf numFmtId="0" fontId="40" fillId="0" borderId="0" xfId="0" applyFont="1" applyFill="1" applyAlignment="1">
      <alignment vertical="center"/>
    </xf>
    <xf numFmtId="0" fontId="40" fillId="0" borderId="0" xfId="0" applyFont="1" applyAlignment="1">
      <alignment vertical="center"/>
    </xf>
    <xf numFmtId="0" fontId="17" fillId="0" borderId="23" xfId="0" applyFont="1" applyFill="1" applyBorder="1" applyAlignment="1">
      <alignment horizontal="right" vertical="top"/>
    </xf>
    <xf numFmtId="0" fontId="16" fillId="0" borderId="0" xfId="0" applyFont="1" applyFill="1" applyBorder="1" applyAlignment="1">
      <alignment vertical="top"/>
    </xf>
    <xf numFmtId="0" fontId="16" fillId="0" borderId="2" xfId="0" applyFont="1" applyFill="1" applyBorder="1" applyAlignment="1">
      <alignment vertical="top"/>
    </xf>
    <xf numFmtId="0" fontId="26" fillId="0" borderId="19" xfId="0" applyFont="1" applyBorder="1" applyAlignment="1">
      <alignment horizontal="right"/>
    </xf>
    <xf numFmtId="0" fontId="12" fillId="0" borderId="20" xfId="0" applyFont="1" applyBorder="1"/>
    <xf numFmtId="0" fontId="12" fillId="0" borderId="21" xfId="0" applyFont="1" applyBorder="1"/>
    <xf numFmtId="0" fontId="12" fillId="0" borderId="0" xfId="0" applyFont="1" applyFill="1"/>
    <xf numFmtId="0" fontId="12" fillId="0" borderId="0" xfId="0" applyFont="1"/>
    <xf numFmtId="0" fontId="5" fillId="0" borderId="0" xfId="0" applyFont="1" applyAlignment="1">
      <alignment horizontal="right"/>
    </xf>
    <xf numFmtId="0" fontId="3" fillId="4" borderId="0" xfId="0" applyFont="1" applyFill="1" applyAlignment="1">
      <alignment vertical="center"/>
    </xf>
    <xf numFmtId="4" fontId="9" fillId="0" borderId="2" xfId="24" applyNumberFormat="1" applyFont="1" applyBorder="1" applyAlignment="1">
      <alignment horizontal="left" vertical="top" wrapText="1"/>
    </xf>
    <xf numFmtId="0" fontId="0" fillId="0" borderId="0" xfId="0" applyBorder="1" applyAlignment="1">
      <alignment wrapText="1"/>
    </xf>
    <xf numFmtId="0" fontId="8" fillId="0" borderId="23" xfId="20" applyFont="1" applyBorder="1" applyAlignment="1">
      <alignment horizontal="left" vertical="top"/>
    </xf>
    <xf numFmtId="0" fontId="10" fillId="0" borderId="2" xfId="20" applyFont="1" applyFill="1" applyBorder="1" applyAlignment="1">
      <alignment horizontal="left" vertical="top"/>
    </xf>
    <xf numFmtId="4" fontId="8" fillId="0" borderId="0" xfId="24" applyNumberFormat="1" applyFont="1" applyBorder="1" applyAlignment="1">
      <alignment vertical="center" wrapText="1"/>
    </xf>
    <xf numFmtId="0" fontId="10" fillId="0" borderId="0" xfId="24" applyFont="1" applyBorder="1" applyAlignment="1">
      <alignment vertical="center" wrapText="1"/>
    </xf>
    <xf numFmtId="0" fontId="33" fillId="0" borderId="0" xfId="59" applyBorder="1" applyAlignment="1">
      <alignment wrapText="1"/>
    </xf>
    <xf numFmtId="0" fontId="33" fillId="0" borderId="0" xfId="59" applyBorder="1"/>
    <xf numFmtId="4" fontId="5" fillId="0" borderId="0" xfId="24" applyNumberFormat="1" applyFont="1" applyBorder="1" applyAlignment="1">
      <alignment vertical="center" wrapText="1"/>
    </xf>
    <xf numFmtId="0" fontId="3" fillId="0" borderId="0" xfId="24" applyBorder="1" applyAlignment="1">
      <alignment vertical="center" wrapText="1"/>
    </xf>
    <xf numFmtId="0" fontId="33" fillId="0" borderId="0" xfId="59" applyBorder="1" applyAlignment="1"/>
    <xf numFmtId="0" fontId="9" fillId="0" borderId="23" xfId="59" applyFont="1" applyBorder="1"/>
    <xf numFmtId="0" fontId="9" fillId="0" borderId="0" xfId="59" applyFont="1" applyBorder="1"/>
    <xf numFmtId="0" fontId="9" fillId="0" borderId="2" xfId="59" applyFont="1" applyBorder="1"/>
    <xf numFmtId="0" fontId="8" fillId="0" borderId="23" xfId="20" applyFont="1" applyFill="1" applyBorder="1" applyAlignment="1">
      <alignment horizontal="left" vertical="top"/>
    </xf>
    <xf numFmtId="0" fontId="8" fillId="0" borderId="2" xfId="20" applyFont="1" applyFill="1" applyBorder="1" applyAlignment="1">
      <alignment horizontal="left" vertical="top"/>
    </xf>
    <xf numFmtId="0" fontId="10" fillId="0" borderId="2" xfId="20" applyFont="1" applyFill="1" applyBorder="1" applyAlignment="1">
      <alignment horizontal="left" vertical="top"/>
    </xf>
    <xf numFmtId="4" fontId="8" fillId="3" borderId="22" xfId="20" applyNumberFormat="1" applyFont="1" applyFill="1" applyBorder="1"/>
    <xf numFmtId="0" fontId="8" fillId="3" borderId="23" xfId="23" applyFont="1" applyFill="1" applyBorder="1" applyAlignment="1">
      <alignment horizontal="center"/>
    </xf>
    <xf numFmtId="0" fontId="8" fillId="3" borderId="2" xfId="23" applyFont="1" applyFill="1" applyBorder="1" applyAlignment="1">
      <alignment horizontal="center"/>
    </xf>
    <xf numFmtId="0" fontId="10" fillId="3" borderId="2" xfId="23" applyFont="1" applyFill="1" applyBorder="1" applyAlignment="1">
      <alignment horizontal="left"/>
    </xf>
    <xf numFmtId="4" fontId="10" fillId="3" borderId="22" xfId="20" applyNumberFormat="1" applyFont="1" applyFill="1" applyBorder="1"/>
    <xf numFmtId="0" fontId="10" fillId="0" borderId="22" xfId="20" applyFont="1" applyBorder="1" applyAlignment="1">
      <alignment vertical="top" wrapText="1"/>
    </xf>
    <xf numFmtId="0" fontId="17" fillId="0" borderId="0" xfId="12" applyFont="1" applyAlignment="1">
      <alignment horizontal="center" vertical="top"/>
    </xf>
    <xf numFmtId="0" fontId="1" fillId="0" borderId="0" xfId="58"/>
    <xf numFmtId="4" fontId="10" fillId="0" borderId="22" xfId="22" applyNumberFormat="1" applyFont="1" applyBorder="1" applyAlignment="1">
      <alignment vertical="top"/>
    </xf>
    <xf numFmtId="0" fontId="10" fillId="0" borderId="0" xfId="0" applyFont="1" applyBorder="1"/>
    <xf numFmtId="0" fontId="5" fillId="0" borderId="0" xfId="0" applyFont="1" applyBorder="1"/>
    <xf numFmtId="4" fontId="5" fillId="0" borderId="0" xfId="0" applyNumberFormat="1" applyFont="1" applyFill="1" applyBorder="1" applyAlignment="1">
      <alignment horizontal="center" vertical="center" wrapText="1"/>
    </xf>
    <xf numFmtId="0" fontId="5" fillId="0" borderId="0" xfId="0" applyFont="1" applyFill="1" applyBorder="1"/>
    <xf numFmtId="4" fontId="5" fillId="0" borderId="23" xfId="26" applyNumberFormat="1" applyFont="1" applyFill="1" applyBorder="1" applyAlignment="1">
      <alignment horizontal="left" vertical="center"/>
    </xf>
    <xf numFmtId="4" fontId="5" fillId="0" borderId="0" xfId="26" applyNumberFormat="1" applyFont="1" applyFill="1" applyBorder="1" applyAlignment="1">
      <alignment horizontal="left" vertical="center"/>
    </xf>
    <xf numFmtId="0" fontId="5" fillId="0" borderId="0" xfId="0" applyFont="1" applyFill="1" applyBorder="1" applyAlignment="1">
      <alignment horizontal="center" vertical="top"/>
    </xf>
    <xf numFmtId="174" fontId="5" fillId="0" borderId="0" xfId="0" applyNumberFormat="1" applyFont="1" applyFill="1" applyBorder="1" applyAlignment="1">
      <alignment vertical="top"/>
    </xf>
    <xf numFmtId="0" fontId="5" fillId="0" borderId="2" xfId="0" applyFont="1" applyFill="1" applyBorder="1" applyAlignment="1">
      <alignment vertical="top"/>
    </xf>
    <xf numFmtId="0" fontId="3" fillId="5" borderId="23" xfId="0" applyFont="1" applyFill="1" applyBorder="1"/>
    <xf numFmtId="0" fontId="5" fillId="5" borderId="0" xfId="0" applyFont="1" applyFill="1" applyBorder="1" applyAlignment="1">
      <alignment horizontal="left" vertical="top"/>
    </xf>
    <xf numFmtId="0" fontId="5" fillId="5" borderId="2" xfId="0" applyFont="1" applyFill="1" applyBorder="1" applyAlignment="1">
      <alignment horizontal="left" vertical="top"/>
    </xf>
    <xf numFmtId="0" fontId="3" fillId="0" borderId="23" xfId="0" applyFont="1" applyBorder="1"/>
    <xf numFmtId="0" fontId="5" fillId="0" borderId="0" xfId="0" applyFont="1" applyFill="1" applyBorder="1" applyAlignment="1">
      <alignment horizontal="left" vertical="top"/>
    </xf>
    <xf numFmtId="0" fontId="5" fillId="0" borderId="2" xfId="0" applyFont="1" applyFill="1" applyBorder="1" applyAlignment="1">
      <alignment horizontal="left" vertical="top"/>
    </xf>
    <xf numFmtId="0" fontId="3" fillId="0" borderId="0" xfId="0" applyFont="1" applyFill="1" applyBorder="1" applyAlignment="1">
      <alignment vertical="top"/>
    </xf>
    <xf numFmtId="0" fontId="3" fillId="0" borderId="23" xfId="0" applyFont="1" applyFill="1" applyBorder="1" applyAlignment="1">
      <alignment horizontal="left" vertical="top"/>
    </xf>
    <xf numFmtId="0" fontId="3" fillId="0" borderId="0" xfId="0" applyFont="1" applyFill="1" applyBorder="1" applyAlignment="1">
      <alignment horizontal="left" vertical="top"/>
    </xf>
    <xf numFmtId="0" fontId="10" fillId="0" borderId="2" xfId="0" applyFont="1" applyBorder="1"/>
    <xf numFmtId="0" fontId="5" fillId="0" borderId="19" xfId="0" applyFont="1" applyBorder="1" applyAlignment="1">
      <alignment horizontal="centerContinuous"/>
    </xf>
    <xf numFmtId="0" fontId="5" fillId="0" borderId="20" xfId="0" applyFont="1" applyBorder="1" applyAlignment="1">
      <alignment horizontal="centerContinuous"/>
    </xf>
    <xf numFmtId="175" fontId="8" fillId="0" borderId="20" xfId="15" applyNumberFormat="1" applyFont="1" applyBorder="1" applyAlignment="1">
      <alignment horizontal="right" vertical="top"/>
    </xf>
    <xf numFmtId="175" fontId="8" fillId="0" borderId="21" xfId="15" applyNumberFormat="1" applyFont="1" applyBorder="1" applyAlignment="1">
      <alignment horizontal="right" vertical="top"/>
    </xf>
    <xf numFmtId="0" fontId="5" fillId="0" borderId="0" xfId="0" applyFont="1" applyBorder="1" applyAlignment="1">
      <alignment horizontal="centerContinuous"/>
    </xf>
    <xf numFmtId="175" fontId="8" fillId="0" borderId="0" xfId="15" applyNumberFormat="1" applyFont="1" applyBorder="1" applyAlignment="1">
      <alignment horizontal="right" vertical="top"/>
    </xf>
    <xf numFmtId="0" fontId="26" fillId="0" borderId="0" xfId="0" applyFont="1" applyFill="1" applyBorder="1" applyAlignment="1">
      <alignment vertical="top" wrapText="1"/>
    </xf>
    <xf numFmtId="4" fontId="5" fillId="0" borderId="0" xfId="0" applyNumberFormat="1" applyFont="1" applyBorder="1" applyAlignment="1">
      <alignment horizontal="center"/>
    </xf>
    <xf numFmtId="4" fontId="3" fillId="0" borderId="0" xfId="0" applyNumberFormat="1" applyFont="1" applyBorder="1" applyAlignment="1">
      <alignment horizontal="center"/>
    </xf>
    <xf numFmtId="0" fontId="3" fillId="0" borderId="0" xfId="0" applyFont="1" applyAlignment="1">
      <alignment wrapText="1"/>
    </xf>
    <xf numFmtId="4" fontId="10" fillId="0" borderId="0" xfId="20" applyNumberFormat="1" applyFont="1" applyBorder="1" applyAlignment="1">
      <alignment vertical="top"/>
    </xf>
    <xf numFmtId="173" fontId="5" fillId="5" borderId="0" xfId="0" applyNumberFormat="1" applyFont="1" applyFill="1" applyBorder="1" applyAlignment="1">
      <alignment horizontal="right" vertical="top"/>
    </xf>
    <xf numFmtId="0" fontId="3" fillId="0" borderId="0" xfId="0" applyFont="1" applyAlignment="1"/>
    <xf numFmtId="170" fontId="5" fillId="0" borderId="0" xfId="23" applyNumberFormat="1" applyFont="1" applyAlignment="1"/>
    <xf numFmtId="0" fontId="42" fillId="0" borderId="0" xfId="0" applyFont="1"/>
    <xf numFmtId="0" fontId="5" fillId="0" borderId="0" xfId="0" applyFont="1" applyAlignment="1"/>
    <xf numFmtId="0" fontId="5" fillId="0" borderId="6" xfId="0" applyFont="1" applyBorder="1" applyAlignment="1">
      <alignment horizontal="center"/>
    </xf>
    <xf numFmtId="0" fontId="5" fillId="3" borderId="0" xfId="12" applyFont="1" applyFill="1" applyAlignment="1">
      <alignment horizontal="center" vertical="center"/>
    </xf>
    <xf numFmtId="0" fontId="3" fillId="3" borderId="0" xfId="12" applyFont="1" applyFill="1" applyAlignment="1">
      <alignment horizontal="center" vertical="center"/>
    </xf>
    <xf numFmtId="0" fontId="8" fillId="5" borderId="25" xfId="12" applyFont="1" applyFill="1" applyBorder="1" applyAlignment="1">
      <alignment horizontal="center" vertical="center" wrapText="1"/>
    </xf>
    <xf numFmtId="0" fontId="8" fillId="5" borderId="25" xfId="12" applyFont="1" applyFill="1" applyBorder="1" applyAlignment="1">
      <alignment horizontal="center" vertical="center"/>
    </xf>
    <xf numFmtId="0" fontId="15" fillId="0" borderId="0" xfId="12" applyFont="1" applyAlignment="1">
      <alignment horizontal="center"/>
    </xf>
    <xf numFmtId="0" fontId="7" fillId="0" borderId="0" xfId="0" applyFont="1" applyAlignment="1">
      <alignment horizontal="justify"/>
    </xf>
    <xf numFmtId="0" fontId="4" fillId="0" borderId="0" xfId="12" applyFont="1" applyAlignment="1">
      <alignment horizontal="justify" vertical="top"/>
    </xf>
    <xf numFmtId="0" fontId="17" fillId="0" borderId="0" xfId="12" applyFont="1" applyAlignment="1">
      <alignment horizontal="center" vertical="top"/>
    </xf>
    <xf numFmtId="0" fontId="34" fillId="0" borderId="0" xfId="12" applyFont="1" applyAlignment="1">
      <alignment horizontal="center" vertical="top"/>
    </xf>
    <xf numFmtId="0" fontId="18" fillId="0" borderId="0" xfId="13" applyFont="1" applyAlignment="1">
      <alignment horizontal="center"/>
    </xf>
    <xf numFmtId="0" fontId="43" fillId="0" borderId="0" xfId="12" applyFont="1" applyAlignment="1">
      <alignment horizontal="center"/>
    </xf>
    <xf numFmtId="4" fontId="5" fillId="0" borderId="0" xfId="0" applyNumberFormat="1" applyFont="1" applyAlignment="1">
      <alignment horizontal="center" vertical="center"/>
    </xf>
    <xf numFmtId="0" fontId="5" fillId="4" borderId="0" xfId="0" applyFont="1" applyFill="1" applyAlignment="1">
      <alignment horizontal="center" vertical="center"/>
    </xf>
    <xf numFmtId="4" fontId="8" fillId="0" borderId="0" xfId="0" applyNumberFormat="1"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center"/>
    </xf>
    <xf numFmtId="0" fontId="10" fillId="3" borderId="0" xfId="0" applyFont="1" applyFill="1" applyAlignment="1">
      <alignment horizontal="center"/>
    </xf>
    <xf numFmtId="0" fontId="5" fillId="3" borderId="0" xfId="0" applyFont="1" applyFill="1" applyAlignment="1">
      <alignment horizontal="left" vertical="center"/>
    </xf>
    <xf numFmtId="4" fontId="5" fillId="5" borderId="25" xfId="0" applyNumberFormat="1" applyFont="1" applyFill="1" applyBorder="1" applyAlignment="1">
      <alignment horizontal="center" vertical="center"/>
    </xf>
    <xf numFmtId="4" fontId="5" fillId="5" borderId="25" xfId="0" applyNumberFormat="1" applyFont="1" applyFill="1" applyBorder="1" applyAlignment="1">
      <alignment horizontal="center" vertical="center" wrapText="1"/>
    </xf>
    <xf numFmtId="171" fontId="8" fillId="5" borderId="0" xfId="26" applyNumberFormat="1" applyFont="1" applyFill="1" applyAlignment="1">
      <alignment horizontal="center" vertical="center"/>
    </xf>
    <xf numFmtId="171" fontId="8" fillId="5" borderId="2" xfId="26" applyNumberFormat="1" applyFont="1" applyFill="1" applyBorder="1" applyAlignment="1">
      <alignment horizontal="center" vertical="center"/>
    </xf>
    <xf numFmtId="4" fontId="8" fillId="5" borderId="1" xfId="20" applyNumberFormat="1" applyFont="1" applyFill="1" applyBorder="1" applyAlignment="1">
      <alignment horizontal="justify" vertical="top" wrapText="1"/>
    </xf>
    <xf numFmtId="4" fontId="8" fillId="5" borderId="0" xfId="20" applyNumberFormat="1" applyFont="1" applyFill="1" applyAlignment="1">
      <alignment horizontal="justify" vertical="top" wrapText="1"/>
    </xf>
    <xf numFmtId="4" fontId="8" fillId="5" borderId="2" xfId="20" applyNumberFormat="1" applyFont="1" applyFill="1" applyBorder="1" applyAlignment="1">
      <alignment horizontal="justify" vertical="top" wrapText="1"/>
    </xf>
    <xf numFmtId="4" fontId="8" fillId="0" borderId="0" xfId="20" applyNumberFormat="1" applyFont="1" applyFill="1" applyBorder="1" applyAlignment="1">
      <alignment horizontal="left" vertical="top" wrapText="1"/>
    </xf>
    <xf numFmtId="4" fontId="8" fillId="0" borderId="2" xfId="20" applyNumberFormat="1" applyFont="1" applyFill="1" applyBorder="1" applyAlignment="1">
      <alignment horizontal="left" vertical="top" wrapText="1"/>
    </xf>
    <xf numFmtId="4" fontId="5" fillId="3" borderId="0" xfId="20" applyNumberFormat="1" applyFont="1" applyFill="1" applyAlignment="1">
      <alignment horizontal="center"/>
    </xf>
    <xf numFmtId="4" fontId="10" fillId="3" borderId="0" xfId="20" applyNumberFormat="1" applyFont="1" applyFill="1" applyAlignment="1">
      <alignment horizontal="center"/>
    </xf>
    <xf numFmtId="4" fontId="5" fillId="3" borderId="0" xfId="20" applyNumberFormat="1" applyFont="1" applyFill="1" applyAlignment="1">
      <alignment horizontal="left" vertical="center"/>
    </xf>
    <xf numFmtId="4" fontId="3" fillId="3" borderId="0" xfId="20" applyNumberFormat="1" applyFill="1" applyAlignment="1">
      <alignment horizontal="left" vertical="center"/>
    </xf>
    <xf numFmtId="4" fontId="5" fillId="5" borderId="11" xfId="20" applyNumberFormat="1" applyFont="1" applyFill="1" applyBorder="1" applyAlignment="1">
      <alignment horizontal="center" vertical="center"/>
    </xf>
    <xf numFmtId="4" fontId="5" fillId="0" borderId="0" xfId="20" applyNumberFormat="1" applyFont="1" applyBorder="1" applyAlignment="1">
      <alignment horizontal="center"/>
    </xf>
    <xf numFmtId="4" fontId="8" fillId="0" borderId="0" xfId="20" applyNumberFormat="1" applyFont="1" applyAlignment="1">
      <alignment horizontal="left" vertical="top"/>
    </xf>
    <xf numFmtId="4" fontId="8" fillId="0" borderId="2" xfId="20" applyNumberFormat="1" applyFont="1" applyBorder="1" applyAlignment="1">
      <alignment horizontal="left" vertical="top"/>
    </xf>
    <xf numFmtId="0" fontId="5" fillId="0" borderId="0" xfId="20" applyFont="1" applyAlignment="1">
      <alignment horizontal="center" vertical="center"/>
    </xf>
    <xf numFmtId="171" fontId="8" fillId="5" borderId="23" xfId="26" applyNumberFormat="1" applyFont="1" applyFill="1" applyBorder="1" applyAlignment="1">
      <alignment horizontal="center" vertical="center"/>
    </xf>
    <xf numFmtId="171" fontId="8" fillId="5" borderId="0" xfId="26" applyNumberFormat="1" applyFont="1" applyFill="1" applyBorder="1" applyAlignment="1">
      <alignment horizontal="center" vertical="center"/>
    </xf>
    <xf numFmtId="0" fontId="8" fillId="5" borderId="23" xfId="23" applyFont="1" applyFill="1" applyBorder="1" applyAlignment="1">
      <alignment horizontal="center" vertical="justify"/>
    </xf>
    <xf numFmtId="0" fontId="8" fillId="5" borderId="0" xfId="23" applyFont="1" applyFill="1" applyBorder="1" applyAlignment="1">
      <alignment horizontal="center" vertical="justify"/>
    </xf>
    <xf numFmtId="0" fontId="8" fillId="5" borderId="2" xfId="23" applyFont="1" applyFill="1" applyBorder="1" applyAlignment="1">
      <alignment horizontal="center" vertical="justify"/>
    </xf>
    <xf numFmtId="0" fontId="8" fillId="5" borderId="23" xfId="20" applyFont="1" applyFill="1" applyBorder="1" applyAlignment="1">
      <alignment horizontal="center" vertical="justify"/>
    </xf>
    <xf numFmtId="0" fontId="8" fillId="5" borderId="0" xfId="20" applyFont="1" applyFill="1" applyBorder="1" applyAlignment="1">
      <alignment horizontal="center" vertical="justify"/>
    </xf>
    <xf numFmtId="0" fontId="8" fillId="5" borderId="2" xfId="20" applyFont="1" applyFill="1" applyBorder="1" applyAlignment="1">
      <alignment horizontal="center" vertical="justify"/>
    </xf>
    <xf numFmtId="0" fontId="5" fillId="3" borderId="0" xfId="23" applyFont="1" applyFill="1" applyAlignment="1">
      <alignment horizontal="center"/>
    </xf>
    <xf numFmtId="0" fontId="10" fillId="3" borderId="0" xfId="23" applyFont="1" applyFill="1" applyAlignment="1">
      <alignment horizontal="center"/>
    </xf>
    <xf numFmtId="0" fontId="5" fillId="3" borderId="0" xfId="23" applyFont="1" applyFill="1" applyAlignment="1">
      <alignment horizontal="left" vertical="center"/>
    </xf>
    <xf numFmtId="0" fontId="5" fillId="5" borderId="25" xfId="23" applyFont="1" applyFill="1" applyBorder="1" applyAlignment="1">
      <alignment horizontal="center" vertical="center"/>
    </xf>
    <xf numFmtId="170" fontId="8" fillId="5" borderId="25" xfId="23" applyNumberFormat="1" applyFont="1" applyFill="1" applyBorder="1" applyAlignment="1">
      <alignment horizontal="center" vertical="center"/>
    </xf>
    <xf numFmtId="170" fontId="5" fillId="5" borderId="25" xfId="23" applyNumberFormat="1" applyFont="1" applyFill="1" applyBorder="1" applyAlignment="1">
      <alignment horizontal="center" vertical="center" wrapText="1"/>
    </xf>
    <xf numFmtId="0" fontId="8" fillId="5" borderId="23" xfId="23" applyFont="1" applyFill="1" applyBorder="1" applyAlignment="1">
      <alignment horizontal="left" vertical="top"/>
    </xf>
    <xf numFmtId="0" fontId="8" fillId="5" borderId="0" xfId="23" applyFont="1" applyFill="1" applyBorder="1" applyAlignment="1">
      <alignment horizontal="left" vertical="top"/>
    </xf>
    <xf numFmtId="0" fontId="8" fillId="5" borderId="2" xfId="23" applyFont="1" applyFill="1" applyBorder="1" applyAlignment="1">
      <alignment horizontal="left" vertical="top"/>
    </xf>
    <xf numFmtId="0" fontId="8" fillId="5" borderId="23" xfId="20" applyFont="1" applyFill="1" applyBorder="1" applyAlignment="1">
      <alignment horizontal="left"/>
    </xf>
    <xf numFmtId="0" fontId="8" fillId="5" borderId="0" xfId="20" applyFont="1" applyFill="1" applyBorder="1" applyAlignment="1">
      <alignment horizontal="left"/>
    </xf>
    <xf numFmtId="0" fontId="8" fillId="5" borderId="2" xfId="20" applyFont="1" applyFill="1" applyBorder="1" applyAlignment="1">
      <alignment horizontal="left"/>
    </xf>
    <xf numFmtId="0" fontId="5" fillId="5" borderId="26" xfId="23" applyFont="1" applyFill="1" applyBorder="1" applyAlignment="1">
      <alignment horizontal="center" vertical="center"/>
    </xf>
    <xf numFmtId="170" fontId="5" fillId="5" borderId="25" xfId="23" applyNumberFormat="1" applyFont="1" applyFill="1" applyBorder="1" applyAlignment="1">
      <alignment horizontal="center" vertical="center"/>
    </xf>
    <xf numFmtId="4" fontId="9" fillId="0" borderId="23" xfId="24" applyNumberFormat="1" applyFont="1" applyBorder="1" applyAlignment="1">
      <alignment horizontal="left" vertical="top" wrapText="1"/>
    </xf>
    <xf numFmtId="4" fontId="9" fillId="0" borderId="0" xfId="24" applyNumberFormat="1" applyFont="1" applyBorder="1" applyAlignment="1">
      <alignment horizontal="left" vertical="top" wrapText="1"/>
    </xf>
    <xf numFmtId="4" fontId="9" fillId="0" borderId="2" xfId="24" applyNumberFormat="1" applyFont="1" applyBorder="1" applyAlignment="1">
      <alignment horizontal="left" vertical="top" wrapText="1"/>
    </xf>
    <xf numFmtId="0" fontId="41" fillId="0" borderId="23" xfId="0" applyFont="1" applyBorder="1" applyAlignment="1">
      <alignment horizontal="left" vertical="top"/>
    </xf>
    <xf numFmtId="0" fontId="41" fillId="0" borderId="0" xfId="0" applyFont="1" applyBorder="1" applyAlignment="1">
      <alignment horizontal="left" vertical="top"/>
    </xf>
    <xf numFmtId="0" fontId="41" fillId="0" borderId="2" xfId="0" applyFont="1" applyBorder="1" applyAlignment="1">
      <alignment horizontal="left" vertical="top"/>
    </xf>
    <xf numFmtId="0" fontId="36" fillId="4" borderId="0" xfId="0" applyFont="1" applyFill="1" applyAlignment="1">
      <alignment horizontal="center" vertical="center"/>
    </xf>
    <xf numFmtId="0" fontId="36" fillId="0" borderId="0" xfId="24" applyFont="1" applyAlignment="1">
      <alignment horizontal="center" vertical="center"/>
    </xf>
    <xf numFmtId="0" fontId="5" fillId="0" borderId="0" xfId="24" applyFont="1" applyAlignment="1">
      <alignment horizontal="center" vertical="center"/>
    </xf>
    <xf numFmtId="0" fontId="9" fillId="0" borderId="23" xfId="59" applyFont="1" applyBorder="1" applyAlignment="1">
      <alignment horizontal="left" vertical="top" wrapText="1"/>
    </xf>
    <xf numFmtId="0" fontId="9" fillId="0" borderId="0" xfId="59" applyFont="1" applyBorder="1" applyAlignment="1">
      <alignment horizontal="left" vertical="top" wrapText="1"/>
    </xf>
    <xf numFmtId="0" fontId="9" fillId="0" borderId="2" xfId="59" applyFont="1" applyBorder="1" applyAlignment="1">
      <alignment horizontal="left" vertical="top" wrapText="1"/>
    </xf>
    <xf numFmtId="4" fontId="36" fillId="0" borderId="0" xfId="0" applyNumberFormat="1" applyFont="1" applyAlignment="1">
      <alignment horizontal="center" vertical="center"/>
    </xf>
    <xf numFmtId="4" fontId="9" fillId="0" borderId="23" xfId="24" applyNumberFormat="1" applyFont="1" applyBorder="1" applyAlignment="1">
      <alignment horizontal="left" vertical="top"/>
    </xf>
    <xf numFmtId="4" fontId="9" fillId="0" borderId="0" xfId="24" applyNumberFormat="1" applyFont="1" applyBorder="1" applyAlignment="1">
      <alignment horizontal="left" vertical="top"/>
    </xf>
    <xf numFmtId="4" fontId="9" fillId="0" borderId="2" xfId="24" applyNumberFormat="1" applyFont="1" applyBorder="1" applyAlignment="1">
      <alignment horizontal="left" vertical="top"/>
    </xf>
    <xf numFmtId="0" fontId="5" fillId="3" borderId="0" xfId="24" applyFont="1" applyFill="1" applyAlignment="1">
      <alignment horizontal="center"/>
    </xf>
    <xf numFmtId="0" fontId="10" fillId="3" borderId="0" xfId="24" applyFont="1" applyFill="1" applyAlignment="1">
      <alignment horizontal="center"/>
    </xf>
    <xf numFmtId="0" fontId="5" fillId="3" borderId="0" xfId="24" applyFont="1" applyFill="1" applyAlignment="1">
      <alignment horizontal="left" vertical="center"/>
    </xf>
    <xf numFmtId="4" fontId="5" fillId="5" borderId="25" xfId="24" applyNumberFormat="1" applyFont="1" applyFill="1" applyBorder="1" applyAlignment="1">
      <alignment horizontal="center" vertical="center"/>
    </xf>
    <xf numFmtId="0" fontId="5" fillId="5" borderId="25" xfId="24" applyFont="1" applyFill="1" applyBorder="1" applyAlignment="1">
      <alignment horizontal="center" vertical="center"/>
    </xf>
    <xf numFmtId="4" fontId="8" fillId="5" borderId="25" xfId="24" applyNumberFormat="1" applyFont="1" applyFill="1" applyBorder="1" applyAlignment="1">
      <alignment horizontal="center" vertical="center"/>
    </xf>
    <xf numFmtId="0" fontId="8" fillId="5" borderId="25" xfId="24" applyFont="1" applyFill="1" applyBorder="1" applyAlignment="1">
      <alignment horizontal="center" vertical="center"/>
    </xf>
    <xf numFmtId="4" fontId="5" fillId="0" borderId="1" xfId="24" applyNumberFormat="1" applyFont="1" applyBorder="1" applyAlignment="1">
      <alignment horizontal="center" vertical="center"/>
    </xf>
    <xf numFmtId="4" fontId="5" fillId="0" borderId="0" xfId="24" applyNumberFormat="1" applyFont="1" applyAlignment="1">
      <alignment horizontal="center" vertical="center"/>
    </xf>
    <xf numFmtId="4" fontId="5" fillId="0" borderId="2" xfId="24" applyNumberFormat="1" applyFont="1" applyBorder="1" applyAlignment="1">
      <alignment horizontal="center" vertical="center"/>
    </xf>
    <xf numFmtId="4" fontId="7" fillId="0" borderId="1" xfId="24" applyNumberFormat="1" applyFont="1" applyBorder="1" applyAlignment="1">
      <alignment horizontal="justify" vertical="top"/>
    </xf>
    <xf numFmtId="4" fontId="7" fillId="0" borderId="0" xfId="24" applyNumberFormat="1" applyFont="1" applyAlignment="1">
      <alignment horizontal="justify" vertical="top"/>
    </xf>
    <xf numFmtId="4" fontId="7" fillId="0" borderId="2" xfId="24" applyNumberFormat="1" applyFont="1" applyBorder="1" applyAlignment="1">
      <alignment horizontal="justify" vertical="top"/>
    </xf>
    <xf numFmtId="4" fontId="3" fillId="0" borderId="1" xfId="24" applyNumberFormat="1" applyBorder="1" applyAlignment="1">
      <alignment horizontal="justify" vertical="top" wrapText="1"/>
    </xf>
    <xf numFmtId="4" fontId="3" fillId="0" borderId="0" xfId="24" applyNumberFormat="1" applyAlignment="1">
      <alignment horizontal="justify" vertical="top" wrapText="1"/>
    </xf>
    <xf numFmtId="4" fontId="3" fillId="0" borderId="2" xfId="24" applyNumberFormat="1" applyBorder="1" applyAlignment="1">
      <alignment horizontal="justify" vertical="top" wrapText="1"/>
    </xf>
    <xf numFmtId="4" fontId="37" fillId="0" borderId="1" xfId="24" applyNumberFormat="1" applyFont="1" applyBorder="1" applyAlignment="1">
      <alignment horizontal="center" vertical="top" wrapText="1"/>
    </xf>
    <xf numFmtId="4" fontId="37" fillId="0" borderId="0" xfId="24" applyNumberFormat="1" applyFont="1" applyAlignment="1">
      <alignment horizontal="center" vertical="top" wrapText="1"/>
    </xf>
    <xf numFmtId="4" fontId="37" fillId="0" borderId="2" xfId="24" applyNumberFormat="1" applyFont="1" applyBorder="1" applyAlignment="1">
      <alignment horizontal="center" vertical="top" wrapText="1"/>
    </xf>
    <xf numFmtId="4" fontId="3" fillId="0" borderId="0" xfId="24" applyNumberFormat="1" applyAlignment="1">
      <alignment horizontal="center"/>
    </xf>
    <xf numFmtId="0" fontId="3" fillId="0" borderId="0" xfId="24" applyAlignment="1">
      <alignment horizontal="center" vertical="center"/>
    </xf>
    <xf numFmtId="4" fontId="9" fillId="0" borderId="23" xfId="24" applyNumberFormat="1" applyFont="1" applyBorder="1" applyAlignment="1">
      <alignment horizontal="justify" vertical="top" wrapText="1"/>
    </xf>
    <xf numFmtId="4" fontId="9" fillId="0" borderId="0" xfId="24" applyNumberFormat="1" applyFont="1" applyBorder="1" applyAlignment="1">
      <alignment horizontal="justify" vertical="top" wrapText="1"/>
    </xf>
    <xf numFmtId="4" fontId="9" fillId="0" borderId="2" xfId="24" applyNumberFormat="1" applyFont="1" applyBorder="1" applyAlignment="1">
      <alignment horizontal="justify" vertical="top" wrapText="1"/>
    </xf>
    <xf numFmtId="4" fontId="5" fillId="5" borderId="19" xfId="26" applyNumberFormat="1" applyFont="1" applyFill="1" applyBorder="1" applyAlignment="1">
      <alignment horizontal="center" vertical="center"/>
    </xf>
    <xf numFmtId="4" fontId="5" fillId="5" borderId="5" xfId="26" applyNumberFormat="1" applyFont="1" applyFill="1" applyBorder="1" applyAlignment="1">
      <alignment horizontal="center" vertical="center"/>
    </xf>
    <xf numFmtId="0" fontId="5" fillId="0" borderId="0" xfId="0" applyFont="1" applyAlignment="1">
      <alignment horizontal="center" vertical="center"/>
    </xf>
    <xf numFmtId="0" fontId="5" fillId="5" borderId="25" xfId="0" applyFont="1" applyFill="1" applyBorder="1" applyAlignment="1">
      <alignment horizontal="center" vertical="center" wrapText="1"/>
    </xf>
    <xf numFmtId="4" fontId="3" fillId="0" borderId="22" xfId="0" applyNumberFormat="1" applyFont="1" applyFill="1" applyBorder="1" applyAlignment="1">
      <alignment horizontal="justify" vertical="justify" wrapText="1"/>
    </xf>
    <xf numFmtId="4" fontId="3" fillId="0" borderId="18" xfId="0" applyNumberFormat="1" applyFont="1" applyFill="1" applyBorder="1" applyAlignment="1">
      <alignment horizontal="justify" vertical="justify" wrapText="1"/>
    </xf>
    <xf numFmtId="0" fontId="42" fillId="0" borderId="0" xfId="0" applyFont="1" applyAlignment="1">
      <alignment horizontal="center"/>
    </xf>
    <xf numFmtId="4" fontId="10" fillId="0" borderId="0" xfId="0" applyNumberFormat="1" applyFont="1" applyFill="1" applyBorder="1" applyAlignment="1">
      <alignment horizontal="right" vertical="top"/>
    </xf>
    <xf numFmtId="0" fontId="8" fillId="0" borderId="0" xfId="0" applyFont="1" applyFill="1" applyBorder="1" applyAlignment="1">
      <alignment horizontal="center" vertical="top"/>
    </xf>
    <xf numFmtId="0" fontId="17" fillId="0" borderId="0" xfId="0" applyFont="1" applyFill="1" applyBorder="1" applyAlignment="1">
      <alignment horizontal="center" vertical="top"/>
    </xf>
    <xf numFmtId="0" fontId="5" fillId="0" borderId="0" xfId="0" applyFont="1" applyAlignment="1">
      <alignment horizontal="center"/>
    </xf>
    <xf numFmtId="0" fontId="10" fillId="0" borderId="0" xfId="0" applyFont="1" applyFill="1" applyBorder="1" applyAlignment="1">
      <alignment horizontal="left" vertical="top"/>
    </xf>
    <xf numFmtId="0" fontId="8" fillId="0" borderId="0" xfId="0" applyFont="1" applyFill="1" applyBorder="1" applyAlignment="1">
      <alignment horizontal="left" vertical="top"/>
    </xf>
    <xf numFmtId="0" fontId="39" fillId="0" borderId="23" xfId="0" applyFont="1" applyFill="1" applyBorder="1" applyAlignment="1">
      <alignment horizontal="center" vertical="center"/>
    </xf>
    <xf numFmtId="0" fontId="39" fillId="0" borderId="0" xfId="0" applyFont="1" applyFill="1" applyBorder="1" applyAlignment="1">
      <alignment horizontal="center" vertical="center"/>
    </xf>
    <xf numFmtId="0" fontId="39" fillId="0" borderId="2" xfId="0" applyFont="1" applyFill="1" applyBorder="1" applyAlignment="1">
      <alignment horizontal="center" vertical="center"/>
    </xf>
    <xf numFmtId="0" fontId="5"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2" fillId="8" borderId="0" xfId="0" applyFont="1" applyFill="1" applyBorder="1" applyAlignment="1">
      <alignment horizontal="left" vertical="center"/>
    </xf>
    <xf numFmtId="0" fontId="9" fillId="0" borderId="23" xfId="0" applyFont="1" applyBorder="1" applyAlignment="1">
      <alignment horizontal="justify" vertical="top"/>
    </xf>
    <xf numFmtId="0" fontId="9" fillId="0" borderId="0" xfId="0" applyFont="1" applyBorder="1" applyAlignment="1">
      <alignment horizontal="justify" vertical="top"/>
    </xf>
    <xf numFmtId="0" fontId="9" fillId="0" borderId="2" xfId="0" applyFont="1" applyBorder="1" applyAlignment="1">
      <alignment horizontal="justify" vertical="top"/>
    </xf>
    <xf numFmtId="0" fontId="8" fillId="0" borderId="23" xfId="0" applyFont="1" applyFill="1" applyBorder="1" applyAlignment="1">
      <alignment horizontal="center" vertical="top"/>
    </xf>
    <xf numFmtId="0" fontId="8" fillId="0" borderId="2" xfId="0" applyFont="1" applyFill="1" applyBorder="1" applyAlignment="1">
      <alignment horizontal="center" vertical="top"/>
    </xf>
    <xf numFmtId="0" fontId="3" fillId="0" borderId="0" xfId="20" applyFont="1" applyBorder="1" applyAlignment="1">
      <alignment horizontal="center"/>
    </xf>
    <xf numFmtId="0" fontId="36" fillId="0" borderId="0" xfId="20" applyFont="1" applyAlignment="1">
      <alignment horizontal="center"/>
    </xf>
    <xf numFmtId="0" fontId="12" fillId="0" borderId="0" xfId="20" applyFont="1" applyBorder="1" applyAlignment="1">
      <alignment horizontal="center" vertical="center"/>
    </xf>
    <xf numFmtId="0" fontId="3" fillId="0" borderId="0" xfId="20" applyBorder="1" applyAlignment="1">
      <alignment horizontal="center" vertical="center"/>
    </xf>
    <xf numFmtId="0" fontId="36" fillId="0" borderId="0" xfId="20" applyFont="1" applyAlignment="1">
      <alignment horizontal="center" vertical="center"/>
    </xf>
    <xf numFmtId="0" fontId="8" fillId="0" borderId="1" xfId="20" applyFont="1" applyBorder="1" applyAlignment="1">
      <alignment horizontal="left"/>
    </xf>
    <xf numFmtId="0" fontId="8" fillId="0" borderId="2" xfId="20" applyFont="1" applyBorder="1" applyAlignment="1">
      <alignment horizontal="left"/>
    </xf>
    <xf numFmtId="0" fontId="5" fillId="3" borderId="0" xfId="20" applyFont="1" applyFill="1" applyAlignment="1">
      <alignment horizontal="center"/>
    </xf>
    <xf numFmtId="0" fontId="10" fillId="3" borderId="0" xfId="20" applyFont="1" applyFill="1" applyAlignment="1">
      <alignment horizontal="center"/>
    </xf>
    <xf numFmtId="0" fontId="5" fillId="3" borderId="0" xfId="20" applyFont="1" applyFill="1" applyAlignment="1">
      <alignment horizontal="left" vertical="center"/>
    </xf>
    <xf numFmtId="0" fontId="8" fillId="5" borderId="11" xfId="0" applyFont="1" applyFill="1" applyBorder="1" applyAlignment="1">
      <alignment horizontal="center" vertical="center" wrapText="1"/>
    </xf>
    <xf numFmtId="4" fontId="8" fillId="5" borderId="11" xfId="20" applyNumberFormat="1" applyFont="1" applyFill="1" applyBorder="1" applyAlignment="1">
      <alignment horizontal="center" vertical="center"/>
    </xf>
    <xf numFmtId="0" fontId="8" fillId="5" borderId="11" xfId="20" applyFont="1" applyFill="1" applyBorder="1" applyAlignment="1">
      <alignment horizontal="center" vertical="center"/>
    </xf>
    <xf numFmtId="0" fontId="10" fillId="5" borderId="11" xfId="20" applyFont="1" applyFill="1" applyBorder="1" applyAlignment="1">
      <alignment horizontal="center" vertical="center"/>
    </xf>
    <xf numFmtId="0" fontId="5" fillId="4" borderId="0" xfId="20" applyFont="1" applyFill="1" applyAlignment="1">
      <alignment horizontal="center" vertical="center"/>
    </xf>
    <xf numFmtId="0" fontId="8" fillId="0" borderId="1" xfId="20" applyFont="1" applyBorder="1" applyAlignment="1">
      <alignment horizontal="left" vertical="top"/>
    </xf>
    <xf numFmtId="0" fontId="8" fillId="0" borderId="2" xfId="20" applyFont="1" applyBorder="1" applyAlignment="1">
      <alignment horizontal="left" vertical="top"/>
    </xf>
    <xf numFmtId="0" fontId="26" fillId="2" borderId="19" xfId="20" applyFont="1" applyFill="1" applyBorder="1" applyAlignment="1">
      <alignment horizontal="justify" vertical="top"/>
    </xf>
    <xf numFmtId="0" fontId="26" fillId="2" borderId="21" xfId="20" applyFont="1" applyFill="1" applyBorder="1" applyAlignment="1">
      <alignment horizontal="justify" vertical="top"/>
    </xf>
    <xf numFmtId="0" fontId="5" fillId="0" borderId="0" xfId="20" applyFont="1" applyAlignment="1">
      <alignment horizontal="center"/>
    </xf>
    <xf numFmtId="0" fontId="8" fillId="5" borderId="1" xfId="23" applyFont="1" applyFill="1" applyBorder="1" applyAlignment="1">
      <alignment horizontal="center"/>
    </xf>
    <xf numFmtId="0" fontId="8" fillId="5" borderId="2" xfId="23" applyFont="1" applyFill="1" applyBorder="1" applyAlignment="1">
      <alignment horizontal="center"/>
    </xf>
    <xf numFmtId="0" fontId="8" fillId="0" borderId="23" xfId="20" applyFont="1" applyBorder="1" applyAlignment="1">
      <alignment horizontal="left" vertical="top"/>
    </xf>
    <xf numFmtId="0" fontId="8" fillId="0" borderId="23" xfId="20" applyFont="1" applyFill="1" applyBorder="1" applyAlignment="1">
      <alignment horizontal="left"/>
    </xf>
    <xf numFmtId="0" fontId="8" fillId="0" borderId="2" xfId="20" applyFont="1" applyFill="1" applyBorder="1" applyAlignment="1">
      <alignment horizontal="left"/>
    </xf>
    <xf numFmtId="0" fontId="10" fillId="0" borderId="2" xfId="20" applyFont="1" applyBorder="1" applyAlignment="1">
      <alignment horizontal="left" vertical="top" wrapText="1"/>
    </xf>
    <xf numFmtId="0" fontId="12" fillId="0" borderId="0" xfId="20" applyFont="1" applyBorder="1" applyAlignment="1">
      <alignment horizontal="left" vertical="center"/>
    </xf>
    <xf numFmtId="0" fontId="3" fillId="0" borderId="0" xfId="20" applyBorder="1" applyAlignment="1">
      <alignment horizontal="left" vertical="center"/>
    </xf>
    <xf numFmtId="0" fontId="10" fillId="0" borderId="23" xfId="20" applyFont="1" applyFill="1" applyBorder="1" applyAlignment="1">
      <alignment horizontal="left" vertical="top"/>
    </xf>
    <xf numFmtId="0" fontId="10" fillId="0" borderId="2" xfId="20" applyFont="1" applyFill="1" applyBorder="1" applyAlignment="1">
      <alignment horizontal="left" vertical="top"/>
    </xf>
    <xf numFmtId="0" fontId="8" fillId="0" borderId="23" xfId="20" applyFont="1" applyBorder="1" applyAlignment="1">
      <alignment horizontal="justify" vertical="top"/>
    </xf>
    <xf numFmtId="0" fontId="8" fillId="0" borderId="2" xfId="20" applyFont="1" applyBorder="1" applyAlignment="1">
      <alignment horizontal="justify" vertical="top"/>
    </xf>
    <xf numFmtId="0" fontId="10" fillId="0" borderId="23" xfId="20" applyFont="1" applyBorder="1" applyAlignment="1">
      <alignment horizontal="left" vertical="center"/>
    </xf>
    <xf numFmtId="0" fontId="10" fillId="0" borderId="2" xfId="20" applyFont="1" applyBorder="1" applyAlignment="1">
      <alignment horizontal="left" vertical="center"/>
    </xf>
    <xf numFmtId="0" fontId="5" fillId="0" borderId="0" xfId="20" applyFont="1" applyBorder="1" applyAlignment="1">
      <alignment horizontal="right"/>
    </xf>
    <xf numFmtId="0" fontId="5" fillId="4" borderId="0" xfId="20" applyFont="1" applyFill="1" applyAlignment="1">
      <alignment horizontal="left" vertical="center"/>
    </xf>
    <xf numFmtId="0" fontId="3" fillId="3" borderId="0" xfId="20" applyFill="1" applyAlignment="1">
      <alignment horizontal="center"/>
    </xf>
    <xf numFmtId="0" fontId="3" fillId="3" borderId="0" xfId="20" applyFill="1" applyAlignment="1">
      <alignment horizontal="left" vertical="center"/>
    </xf>
    <xf numFmtId="0" fontId="8" fillId="5" borderId="15" xfId="23" applyFont="1" applyFill="1" applyBorder="1" applyAlignment="1">
      <alignment horizontal="center"/>
    </xf>
    <xf numFmtId="0" fontId="8" fillId="5" borderId="8" xfId="23" applyFont="1" applyFill="1" applyBorder="1" applyAlignment="1">
      <alignment horizontal="center"/>
    </xf>
    <xf numFmtId="0" fontId="26" fillId="2" borderId="1" xfId="20" applyFont="1" applyFill="1" applyBorder="1" applyAlignment="1">
      <alignment horizontal="justify" vertical="top"/>
    </xf>
    <xf numFmtId="0" fontId="26" fillId="2" borderId="2" xfId="20" applyFont="1" applyFill="1" applyBorder="1" applyAlignment="1">
      <alignment horizontal="justify" vertical="top"/>
    </xf>
    <xf numFmtId="0" fontId="8" fillId="0" borderId="23" xfId="20" applyFont="1" applyFill="1" applyBorder="1" applyAlignment="1">
      <alignment horizontal="left" vertical="top"/>
    </xf>
    <xf numFmtId="0" fontId="8" fillId="0" borderId="2" xfId="20" applyFont="1" applyFill="1" applyBorder="1" applyAlignment="1">
      <alignment horizontal="left" vertical="top"/>
    </xf>
    <xf numFmtId="0" fontId="10" fillId="0" borderId="23" xfId="20" applyFont="1" applyFill="1" applyBorder="1" applyAlignment="1">
      <alignment horizontal="left" vertical="top" wrapText="1"/>
    </xf>
    <xf numFmtId="0" fontId="10" fillId="0" borderId="2" xfId="20" applyFont="1" applyFill="1" applyBorder="1" applyAlignment="1">
      <alignment horizontal="left" vertical="top" wrapText="1"/>
    </xf>
    <xf numFmtId="0" fontId="8" fillId="0" borderId="23" xfId="20" applyFont="1" applyBorder="1" applyAlignment="1">
      <alignment horizontal="justify" vertical="top" wrapText="1"/>
    </xf>
    <xf numFmtId="0" fontId="8" fillId="0" borderId="2" xfId="20" applyFont="1" applyBorder="1" applyAlignment="1">
      <alignment horizontal="justify" vertical="top" wrapText="1"/>
    </xf>
    <xf numFmtId="0" fontId="8" fillId="0" borderId="1" xfId="20" applyFont="1" applyBorder="1" applyAlignment="1">
      <alignment horizontal="justify" vertical="top"/>
    </xf>
    <xf numFmtId="0" fontId="8" fillId="0" borderId="1" xfId="20" applyFont="1" applyBorder="1" applyAlignment="1">
      <alignment horizontal="justify" vertical="top" wrapText="1"/>
    </xf>
    <xf numFmtId="0" fontId="8" fillId="0" borderId="23" xfId="20" applyFont="1" applyBorder="1" applyAlignment="1">
      <alignment horizontal="justify" vertical="justify" wrapText="1"/>
    </xf>
    <xf numFmtId="0" fontId="8" fillId="0" borderId="2" xfId="20" applyFont="1" applyBorder="1" applyAlignment="1">
      <alignment horizontal="justify" vertical="justify" wrapText="1"/>
    </xf>
    <xf numFmtId="4" fontId="5" fillId="5" borderId="19" xfId="26" applyNumberFormat="1" applyFont="1" applyFill="1" applyBorder="1" applyAlignment="1">
      <alignment horizontal="left" vertical="center"/>
    </xf>
    <xf numFmtId="4" fontId="5" fillId="5" borderId="20" xfId="26" applyNumberFormat="1" applyFont="1" applyFill="1" applyBorder="1" applyAlignment="1">
      <alignment horizontal="left" vertical="center"/>
    </xf>
    <xf numFmtId="4" fontId="5" fillId="5" borderId="21" xfId="26" applyNumberFormat="1" applyFont="1" applyFill="1" applyBorder="1" applyAlignment="1">
      <alignment horizontal="center" vertical="center"/>
    </xf>
    <xf numFmtId="173" fontId="5" fillId="5" borderId="19" xfId="26" applyNumberFormat="1" applyFont="1" applyFill="1" applyBorder="1" applyAlignment="1">
      <alignment horizontal="center" vertical="center"/>
    </xf>
    <xf numFmtId="173" fontId="5" fillId="5" borderId="21" xfId="26" applyNumberFormat="1" applyFont="1" applyFill="1" applyBorder="1" applyAlignment="1">
      <alignment horizontal="center" vertical="center"/>
    </xf>
    <xf numFmtId="0" fontId="5" fillId="0" borderId="0" xfId="0" applyFont="1" applyFill="1" applyBorder="1" applyAlignment="1">
      <alignment horizontal="center"/>
    </xf>
    <xf numFmtId="0" fontId="10" fillId="0" borderId="0" xfId="0" applyFont="1" applyFill="1" applyBorder="1" applyAlignment="1">
      <alignment horizontal="center"/>
    </xf>
    <xf numFmtId="0" fontId="5" fillId="0" borderId="0" xfId="0" applyFont="1" applyFill="1" applyBorder="1" applyAlignment="1">
      <alignment horizontal="left" vertical="center"/>
    </xf>
    <xf numFmtId="4" fontId="5" fillId="9" borderId="0" xfId="0" applyNumberFormat="1" applyFont="1" applyFill="1" applyAlignment="1">
      <alignment horizontal="center" vertical="center" wrapText="1"/>
    </xf>
    <xf numFmtId="0" fontId="9" fillId="0" borderId="0" xfId="0" applyFont="1" applyFill="1" applyBorder="1" applyAlignment="1">
      <alignment horizontal="justify" vertical="top"/>
    </xf>
    <xf numFmtId="0" fontId="9" fillId="0" borderId="2" xfId="0" applyFont="1" applyFill="1" applyBorder="1" applyAlignment="1">
      <alignment horizontal="justify" vertical="top"/>
    </xf>
    <xf numFmtId="4" fontId="5" fillId="0" borderId="0" xfId="0" applyNumberFormat="1" applyFont="1" applyBorder="1" applyAlignment="1">
      <alignment horizontal="center"/>
    </xf>
    <xf numFmtId="0" fontId="5" fillId="5" borderId="0" xfId="0" applyFont="1" applyFill="1" applyBorder="1" applyAlignment="1">
      <alignment horizontal="left" vertical="top"/>
    </xf>
    <xf numFmtId="173" fontId="5" fillId="5" borderId="20" xfId="0" applyNumberFormat="1" applyFont="1" applyFill="1" applyBorder="1" applyAlignment="1">
      <alignment horizontal="right" vertical="top"/>
    </xf>
  </cellXfs>
  <cellStyles count="60">
    <cellStyle name="ENCABEZADO" xfId="40"/>
    <cellStyle name="ENCABEZADO1" xfId="41"/>
    <cellStyle name="Euro" xfId="42"/>
    <cellStyle name="Millares 10" xfId="27"/>
    <cellStyle name="Millares 15" xfId="9"/>
    <cellStyle name="Millares 2" xfId="22"/>
    <cellStyle name="Millares 21" xfId="16"/>
    <cellStyle name="Millares 21 2" xfId="15"/>
    <cellStyle name="Millares 3" xfId="43"/>
    <cellStyle name="Millares 4" xfId="44"/>
    <cellStyle name="Moneda 2" xfId="19"/>
    <cellStyle name="Normal" xfId="0" builtinId="0"/>
    <cellStyle name="Normal 11" xfId="18"/>
    <cellStyle name="Normal 11 2" xfId="11"/>
    <cellStyle name="Normal 12" xfId="4"/>
    <cellStyle name="Normal 12 2" xfId="3"/>
    <cellStyle name="Normal 12 3 2" xfId="26"/>
    <cellStyle name="Normal 13" xfId="5"/>
    <cellStyle name="Normal 13 2" xfId="8"/>
    <cellStyle name="Normal 13 2 2" xfId="28"/>
    <cellStyle name="Normal 16" xfId="20"/>
    <cellStyle name="Normal 16 2 2" xfId="29"/>
    <cellStyle name="Normal 16 2 2 2" xfId="30"/>
    <cellStyle name="Normal 16 3" xfId="31"/>
    <cellStyle name="Normal 16 6" xfId="17"/>
    <cellStyle name="Normal 17" xfId="32"/>
    <cellStyle name="Normal 18" xfId="13"/>
    <cellStyle name="Normal 18 2" xfId="33"/>
    <cellStyle name="Normal 18 3" xfId="38"/>
    <cellStyle name="Normal 2" xfId="21"/>
    <cellStyle name="Normal 2 2" xfId="34"/>
    <cellStyle name="Normal 2 2 2" xfId="2"/>
    <cellStyle name="Normal 2 3" xfId="45"/>
    <cellStyle name="Normal 2 4" xfId="10"/>
    <cellStyle name="Normal 20" xfId="46"/>
    <cellStyle name="Normal 20 2" xfId="12"/>
    <cellStyle name="Normal 21" xfId="14"/>
    <cellStyle name="Normal 22" xfId="24"/>
    <cellStyle name="Normal 3" xfId="25"/>
    <cellStyle name="Normal 3 2" xfId="47"/>
    <cellStyle name="Normal 3 2 2" xfId="48"/>
    <cellStyle name="Normal 3 2 2 2" xfId="49"/>
    <cellStyle name="Normal 3 2 2 2 3" xfId="35"/>
    <cellStyle name="Normal 3 3" xfId="50"/>
    <cellStyle name="Normal 3_1. Ingreso Público" xfId="7"/>
    <cellStyle name="Normal 4" xfId="39"/>
    <cellStyle name="Normal 4 2 3" xfId="51"/>
    <cellStyle name="Normal 4 4" xfId="52"/>
    <cellStyle name="Normal 4 4 2" xfId="53"/>
    <cellStyle name="Normal 5" xfId="54"/>
    <cellStyle name="Normal 5 3 2" xfId="55"/>
    <cellStyle name="Normal 5 3 2 2 2 6" xfId="36"/>
    <cellStyle name="Normal 6" xfId="56"/>
    <cellStyle name="Normal 6 2 2" xfId="37"/>
    <cellStyle name="Normal 6 2 2 2" xfId="57"/>
    <cellStyle name="Normal 6 2 2 2 2 2 2 2" xfId="1"/>
    <cellStyle name="Normal 7" xfId="6"/>
    <cellStyle name="Normal 8" xfId="58"/>
    <cellStyle name="Normal 9" xfId="59"/>
    <cellStyle name="Normal_anexos" xfId="23"/>
  </cellStyles>
  <dxfs count="0"/>
  <tableStyles count="0" defaultTableStyle="TableStyleMedium2" defaultPivotStyle="PivotStyleMedium9"/>
  <colors>
    <mruColors>
      <color rgb="FF0D0D0D"/>
      <color rgb="FFE6E6E6"/>
      <color rgb="FFB5A66B"/>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1809750</xdr:colOff>
      <xdr:row>35</xdr:row>
      <xdr:rowOff>133350</xdr:rowOff>
    </xdr:from>
    <xdr:to>
      <xdr:col>6</xdr:col>
      <xdr:colOff>695325</xdr:colOff>
      <xdr:row>35</xdr:row>
      <xdr:rowOff>133351</xdr:rowOff>
    </xdr:to>
    <xdr:cxnSp macro="">
      <xdr:nvCxnSpPr>
        <xdr:cNvPr id="3" name="1 Conector recto"/>
        <xdr:cNvCxnSpPr/>
      </xdr:nvCxnSpPr>
      <xdr:spPr>
        <a:xfrm flipV="1">
          <a:off x="3228975" y="5724525"/>
          <a:ext cx="50196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371474</xdr:colOff>
      <xdr:row>42</xdr:row>
      <xdr:rowOff>9525</xdr:rowOff>
    </xdr:from>
    <xdr:to>
      <xdr:col>1</xdr:col>
      <xdr:colOff>628049</xdr:colOff>
      <xdr:row>42</xdr:row>
      <xdr:rowOff>19050</xdr:rowOff>
    </xdr:to>
    <xdr:sp macro="" textlink="">
      <xdr:nvSpPr>
        <xdr:cNvPr id="2" name="Line 4">
          <a:extLst>
            <a:ext uri="{FF2B5EF4-FFF2-40B4-BE49-F238E27FC236}">
              <a16:creationId xmlns:a16="http://schemas.microsoft.com/office/drawing/2014/main" id="{00000000-0008-0000-2700-000002000000}"/>
            </a:ext>
          </a:extLst>
        </xdr:cNvPr>
        <xdr:cNvSpPr>
          <a:spLocks noChangeShapeType="1"/>
        </xdr:cNvSpPr>
      </xdr:nvSpPr>
      <xdr:spPr bwMode="auto">
        <a:xfrm>
          <a:off x="371474" y="7658100"/>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190499</xdr:colOff>
      <xdr:row>42</xdr:row>
      <xdr:rowOff>1</xdr:rowOff>
    </xdr:from>
    <xdr:to>
      <xdr:col>7</xdr:col>
      <xdr:colOff>37499</xdr:colOff>
      <xdr:row>42</xdr:row>
      <xdr:rowOff>1</xdr:rowOff>
    </xdr:to>
    <xdr:sp macro="" textlink="">
      <xdr:nvSpPr>
        <xdr:cNvPr id="3" name="Line 5">
          <a:extLst>
            <a:ext uri="{FF2B5EF4-FFF2-40B4-BE49-F238E27FC236}">
              <a16:creationId xmlns:a16="http://schemas.microsoft.com/office/drawing/2014/main" id="{00000000-0008-0000-2700-000003000000}"/>
            </a:ext>
          </a:extLst>
        </xdr:cNvPr>
        <xdr:cNvSpPr>
          <a:spLocks noChangeShapeType="1"/>
        </xdr:cNvSpPr>
      </xdr:nvSpPr>
      <xdr:spPr bwMode="auto">
        <a:xfrm>
          <a:off x="5610224" y="7648576"/>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190500</xdr:colOff>
      <xdr:row>42</xdr:row>
      <xdr:rowOff>0</xdr:rowOff>
    </xdr:from>
    <xdr:to>
      <xdr:col>7</xdr:col>
      <xdr:colOff>38100</xdr:colOff>
      <xdr:row>42</xdr:row>
      <xdr:rowOff>0</xdr:rowOff>
    </xdr:to>
    <xdr:sp macro="" textlink="">
      <xdr:nvSpPr>
        <xdr:cNvPr id="5" name="Line 5"/>
        <xdr:cNvSpPr>
          <a:spLocks noChangeShapeType="1"/>
        </xdr:cNvSpPr>
      </xdr:nvSpPr>
      <xdr:spPr bwMode="auto">
        <a:xfrm>
          <a:off x="6048375" y="7162800"/>
          <a:ext cx="4295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619126</xdr:colOff>
      <xdr:row>37</xdr:row>
      <xdr:rowOff>0</xdr:rowOff>
    </xdr:from>
    <xdr:to>
      <xdr:col>11</xdr:col>
      <xdr:colOff>380401</xdr:colOff>
      <xdr:row>37</xdr:row>
      <xdr:rowOff>0</xdr:rowOff>
    </xdr:to>
    <xdr:sp macro="" textlink="">
      <xdr:nvSpPr>
        <xdr:cNvPr id="2" name="Line 4">
          <a:extLst>
            <a:ext uri="{FF2B5EF4-FFF2-40B4-BE49-F238E27FC236}">
              <a16:creationId xmlns:a16="http://schemas.microsoft.com/office/drawing/2014/main" id="{00000000-0008-0000-2A00-000002000000}"/>
            </a:ext>
          </a:extLst>
        </xdr:cNvPr>
        <xdr:cNvSpPr>
          <a:spLocks noChangeShapeType="1"/>
        </xdr:cNvSpPr>
      </xdr:nvSpPr>
      <xdr:spPr bwMode="auto">
        <a:xfrm>
          <a:off x="7286626" y="7277100"/>
          <a:ext cx="3523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36</xdr:row>
      <xdr:rowOff>123825</xdr:rowOff>
    </xdr:from>
    <xdr:to>
      <xdr:col>0</xdr:col>
      <xdr:colOff>3552824</xdr:colOff>
      <xdr:row>36</xdr:row>
      <xdr:rowOff>123825</xdr:rowOff>
    </xdr:to>
    <xdr:sp macro="" textlink="">
      <xdr:nvSpPr>
        <xdr:cNvPr id="3" name="Line 4">
          <a:extLst>
            <a:ext uri="{FF2B5EF4-FFF2-40B4-BE49-F238E27FC236}">
              <a16:creationId xmlns:a16="http://schemas.microsoft.com/office/drawing/2014/main" id="{00000000-0008-0000-2A00-000003000000}"/>
            </a:ext>
          </a:extLst>
        </xdr:cNvPr>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xdr:colOff>
      <xdr:row>37</xdr:row>
      <xdr:rowOff>9525</xdr:rowOff>
    </xdr:from>
    <xdr:to>
      <xdr:col>3</xdr:col>
      <xdr:colOff>3733201</xdr:colOff>
      <xdr:row>37</xdr:row>
      <xdr:rowOff>9525</xdr:rowOff>
    </xdr:to>
    <xdr:sp macro="" textlink="">
      <xdr:nvSpPr>
        <xdr:cNvPr id="4" name="Line 4">
          <a:extLst>
            <a:ext uri="{FF2B5EF4-FFF2-40B4-BE49-F238E27FC236}">
              <a16:creationId xmlns:a16="http://schemas.microsoft.com/office/drawing/2014/main" id="{00000000-0008-0000-2A00-000004000000}"/>
            </a:ext>
          </a:extLst>
        </xdr:cNvPr>
        <xdr:cNvSpPr>
          <a:spLocks noChangeShapeType="1"/>
        </xdr:cNvSpPr>
      </xdr:nvSpPr>
      <xdr:spPr bwMode="auto">
        <a:xfrm>
          <a:off x="1047751" y="7286625"/>
          <a:ext cx="2875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381000</xdr:colOff>
      <xdr:row>37</xdr:row>
      <xdr:rowOff>9525</xdr:rowOff>
    </xdr:from>
    <xdr:to>
      <xdr:col>3</xdr:col>
      <xdr:colOff>2705100</xdr:colOff>
      <xdr:row>37</xdr:row>
      <xdr:rowOff>9525</xdr:rowOff>
    </xdr:to>
    <xdr:sp macro="" textlink="">
      <xdr:nvSpPr>
        <xdr:cNvPr id="6" name="Line 4"/>
        <xdr:cNvSpPr>
          <a:spLocks noChangeShapeType="1"/>
        </xdr:cNvSpPr>
      </xdr:nvSpPr>
      <xdr:spPr bwMode="auto">
        <a:xfrm>
          <a:off x="914400" y="6972300"/>
          <a:ext cx="2914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35</xdr:row>
      <xdr:rowOff>152400</xdr:rowOff>
    </xdr:from>
    <xdr:to>
      <xdr:col>0</xdr:col>
      <xdr:colOff>3409950</xdr:colOff>
      <xdr:row>35</xdr:row>
      <xdr:rowOff>152400</xdr:rowOff>
    </xdr:to>
    <xdr:sp macro="" textlink="">
      <xdr:nvSpPr>
        <xdr:cNvPr id="2" name="Line 3">
          <a:extLst>
            <a:ext uri="{FF2B5EF4-FFF2-40B4-BE49-F238E27FC236}">
              <a16:creationId xmlns:a16="http://schemas.microsoft.com/office/drawing/2014/main" id="{00000000-0008-0000-2C00-000002000000}"/>
            </a:ext>
          </a:extLst>
        </xdr:cNvPr>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76199</xdr:colOff>
      <xdr:row>36</xdr:row>
      <xdr:rowOff>0</xdr:rowOff>
    </xdr:from>
    <xdr:to>
      <xdr:col>11</xdr:col>
      <xdr:colOff>894749</xdr:colOff>
      <xdr:row>36</xdr:row>
      <xdr:rowOff>0</xdr:rowOff>
    </xdr:to>
    <xdr:sp macro="" textlink="">
      <xdr:nvSpPr>
        <xdr:cNvPr id="3" name="Line 3">
          <a:extLst>
            <a:ext uri="{FF2B5EF4-FFF2-40B4-BE49-F238E27FC236}">
              <a16:creationId xmlns:a16="http://schemas.microsoft.com/office/drawing/2014/main" id="{00000000-0008-0000-2C00-000003000000}"/>
            </a:ext>
          </a:extLst>
        </xdr:cNvPr>
        <xdr:cNvSpPr>
          <a:spLocks noChangeShapeType="1"/>
        </xdr:cNvSpPr>
      </xdr:nvSpPr>
      <xdr:spPr bwMode="auto">
        <a:xfrm>
          <a:off x="8201024" y="5076825"/>
          <a:ext cx="3561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523874</xdr:colOff>
      <xdr:row>35</xdr:row>
      <xdr:rowOff>152400</xdr:rowOff>
    </xdr:from>
    <xdr:to>
      <xdr:col>3</xdr:col>
      <xdr:colOff>380399</xdr:colOff>
      <xdr:row>35</xdr:row>
      <xdr:rowOff>152400</xdr:rowOff>
    </xdr:to>
    <xdr:sp macro="" textlink="">
      <xdr:nvSpPr>
        <xdr:cNvPr id="4" name="Line 3">
          <a:extLst>
            <a:ext uri="{FF2B5EF4-FFF2-40B4-BE49-F238E27FC236}">
              <a16:creationId xmlns:a16="http://schemas.microsoft.com/office/drawing/2014/main" id="{00000000-0008-0000-2C00-000004000000}"/>
            </a:ext>
          </a:extLst>
        </xdr:cNvPr>
        <xdr:cNvSpPr>
          <a:spLocks noChangeShapeType="1"/>
        </xdr:cNvSpPr>
      </xdr:nvSpPr>
      <xdr:spPr bwMode="auto">
        <a:xfrm>
          <a:off x="1257299" y="5067300"/>
          <a:ext cx="2675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552450</xdr:colOff>
      <xdr:row>35</xdr:row>
      <xdr:rowOff>152400</xdr:rowOff>
    </xdr:from>
    <xdr:to>
      <xdr:col>3</xdr:col>
      <xdr:colOff>409575</xdr:colOff>
      <xdr:row>35</xdr:row>
      <xdr:rowOff>152400</xdr:rowOff>
    </xdr:to>
    <xdr:sp macro="" textlink="">
      <xdr:nvSpPr>
        <xdr:cNvPr id="5" name="Line 3"/>
        <xdr:cNvSpPr>
          <a:spLocks noChangeShapeType="1"/>
        </xdr:cNvSpPr>
      </xdr:nvSpPr>
      <xdr:spPr bwMode="auto">
        <a:xfrm>
          <a:off x="1333500" y="6200775"/>
          <a:ext cx="2886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48</xdr:row>
      <xdr:rowOff>152400</xdr:rowOff>
    </xdr:from>
    <xdr:to>
      <xdr:col>0</xdr:col>
      <xdr:colOff>3409950</xdr:colOff>
      <xdr:row>48</xdr:row>
      <xdr:rowOff>152400</xdr:rowOff>
    </xdr:to>
    <xdr:sp macro="" textlink="">
      <xdr:nvSpPr>
        <xdr:cNvPr id="2" name="Line 3">
          <a:extLst>
            <a:ext uri="{FF2B5EF4-FFF2-40B4-BE49-F238E27FC236}">
              <a16:creationId xmlns:a16="http://schemas.microsoft.com/office/drawing/2014/main" id="{00000000-0008-0000-2E00-000002000000}"/>
            </a:ext>
          </a:extLst>
        </xdr:cNvPr>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895350</xdr:colOff>
      <xdr:row>48</xdr:row>
      <xdr:rowOff>142875</xdr:rowOff>
    </xdr:from>
    <xdr:to>
      <xdr:col>12</xdr:col>
      <xdr:colOff>266099</xdr:colOff>
      <xdr:row>48</xdr:row>
      <xdr:rowOff>152400</xdr:rowOff>
    </xdr:to>
    <xdr:sp macro="" textlink="">
      <xdr:nvSpPr>
        <xdr:cNvPr id="3" name="Line 3">
          <a:extLst>
            <a:ext uri="{FF2B5EF4-FFF2-40B4-BE49-F238E27FC236}">
              <a16:creationId xmlns:a16="http://schemas.microsoft.com/office/drawing/2014/main" id="{00000000-0008-0000-2E00-000003000000}"/>
            </a:ext>
          </a:extLst>
        </xdr:cNvPr>
        <xdr:cNvSpPr>
          <a:spLocks noChangeShapeType="1"/>
        </xdr:cNvSpPr>
      </xdr:nvSpPr>
      <xdr:spPr bwMode="auto">
        <a:xfrm>
          <a:off x="9639300" y="5876925"/>
          <a:ext cx="3495074"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142874</xdr:colOff>
      <xdr:row>48</xdr:row>
      <xdr:rowOff>152400</xdr:rowOff>
    </xdr:from>
    <xdr:to>
      <xdr:col>2</xdr:col>
      <xdr:colOff>3876074</xdr:colOff>
      <xdr:row>48</xdr:row>
      <xdr:rowOff>152400</xdr:rowOff>
    </xdr:to>
    <xdr:sp macro="" textlink="">
      <xdr:nvSpPr>
        <xdr:cNvPr id="4" name="Line 3">
          <a:extLst>
            <a:ext uri="{FF2B5EF4-FFF2-40B4-BE49-F238E27FC236}">
              <a16:creationId xmlns:a16="http://schemas.microsoft.com/office/drawing/2014/main" id="{00000000-0008-0000-2E00-000004000000}"/>
            </a:ext>
          </a:extLst>
        </xdr:cNvPr>
        <xdr:cNvSpPr>
          <a:spLocks noChangeShapeType="1"/>
        </xdr:cNvSpPr>
      </xdr:nvSpPr>
      <xdr:spPr bwMode="auto">
        <a:xfrm>
          <a:off x="504824" y="715327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523874</xdr:colOff>
      <xdr:row>48</xdr:row>
      <xdr:rowOff>152400</xdr:rowOff>
    </xdr:from>
    <xdr:to>
      <xdr:col>3</xdr:col>
      <xdr:colOff>380399</xdr:colOff>
      <xdr:row>48</xdr:row>
      <xdr:rowOff>152400</xdr:rowOff>
    </xdr:to>
    <xdr:sp macro="" textlink="">
      <xdr:nvSpPr>
        <xdr:cNvPr id="5" name="Line 3">
          <a:extLst>
            <a:ext uri="{FF2B5EF4-FFF2-40B4-BE49-F238E27FC236}">
              <a16:creationId xmlns:a16="http://schemas.microsoft.com/office/drawing/2014/main" id="{00000000-0008-0000-2C00-000004000000}"/>
            </a:ext>
          </a:extLst>
        </xdr:cNvPr>
        <xdr:cNvSpPr>
          <a:spLocks noChangeShapeType="1"/>
        </xdr:cNvSpPr>
      </xdr:nvSpPr>
      <xdr:spPr bwMode="auto">
        <a:xfrm>
          <a:off x="1257299" y="5067300"/>
          <a:ext cx="2675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523875</xdr:colOff>
      <xdr:row>48</xdr:row>
      <xdr:rowOff>152400</xdr:rowOff>
    </xdr:from>
    <xdr:to>
      <xdr:col>3</xdr:col>
      <xdr:colOff>381000</xdr:colOff>
      <xdr:row>48</xdr:row>
      <xdr:rowOff>152400</xdr:rowOff>
    </xdr:to>
    <xdr:sp macro="" textlink="">
      <xdr:nvSpPr>
        <xdr:cNvPr id="6" name="Line 3"/>
        <xdr:cNvSpPr>
          <a:spLocks noChangeShapeType="1"/>
        </xdr:cNvSpPr>
      </xdr:nvSpPr>
      <xdr:spPr bwMode="auto">
        <a:xfrm>
          <a:off x="1257300" y="5067300"/>
          <a:ext cx="2676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171450</xdr:colOff>
      <xdr:row>58</xdr:row>
      <xdr:rowOff>0</xdr:rowOff>
    </xdr:from>
    <xdr:to>
      <xdr:col>2</xdr:col>
      <xdr:colOff>0</xdr:colOff>
      <xdr:row>58</xdr:row>
      <xdr:rowOff>0</xdr:rowOff>
    </xdr:to>
    <xdr:sp macro="" textlink="">
      <xdr:nvSpPr>
        <xdr:cNvPr id="2" name="Line 4">
          <a:extLst>
            <a:ext uri="{FF2B5EF4-FFF2-40B4-BE49-F238E27FC236}">
              <a16:creationId xmlns:a16="http://schemas.microsoft.com/office/drawing/2014/main" id="{00000000-0008-0000-3000-000002000000}"/>
            </a:ext>
          </a:extLst>
        </xdr:cNvPr>
        <xdr:cNvSpPr>
          <a:spLocks noChangeShapeType="1"/>
        </xdr:cNvSpPr>
      </xdr:nvSpPr>
      <xdr:spPr bwMode="auto">
        <a:xfrm>
          <a:off x="171450" y="7191375"/>
          <a:ext cx="2895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381908</xdr:colOff>
      <xdr:row>58</xdr:row>
      <xdr:rowOff>-1</xdr:rowOff>
    </xdr:from>
    <xdr:to>
      <xdr:col>6</xdr:col>
      <xdr:colOff>362858</xdr:colOff>
      <xdr:row>58</xdr:row>
      <xdr:rowOff>0</xdr:rowOff>
    </xdr:to>
    <xdr:sp macro="" textlink="">
      <xdr:nvSpPr>
        <xdr:cNvPr id="3" name="Line 4">
          <a:extLst>
            <a:ext uri="{FF2B5EF4-FFF2-40B4-BE49-F238E27FC236}">
              <a16:creationId xmlns:a16="http://schemas.microsoft.com/office/drawing/2014/main" id="{00000000-0008-0000-3000-000003000000}"/>
            </a:ext>
          </a:extLst>
        </xdr:cNvPr>
        <xdr:cNvSpPr>
          <a:spLocks noChangeShapeType="1"/>
        </xdr:cNvSpPr>
      </xdr:nvSpPr>
      <xdr:spPr bwMode="auto">
        <a:xfrm>
          <a:off x="7899854" y="11293928"/>
          <a:ext cx="434657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58</xdr:row>
      <xdr:rowOff>0</xdr:rowOff>
    </xdr:from>
    <xdr:to>
      <xdr:col>2</xdr:col>
      <xdr:colOff>0</xdr:colOff>
      <xdr:row>58</xdr:row>
      <xdr:rowOff>0</xdr:rowOff>
    </xdr:to>
    <xdr:sp macro="" textlink="">
      <xdr:nvSpPr>
        <xdr:cNvPr id="4" name="Line 4"/>
        <xdr:cNvSpPr>
          <a:spLocks noChangeShapeType="1"/>
        </xdr:cNvSpPr>
      </xdr:nvSpPr>
      <xdr:spPr bwMode="auto">
        <a:xfrm>
          <a:off x="171450" y="12125325"/>
          <a:ext cx="2943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304800</xdr:colOff>
      <xdr:row>37</xdr:row>
      <xdr:rowOff>0</xdr:rowOff>
    </xdr:from>
    <xdr:to>
      <xdr:col>2</xdr:col>
      <xdr:colOff>932850</xdr:colOff>
      <xdr:row>37</xdr:row>
      <xdr:rowOff>0</xdr:rowOff>
    </xdr:to>
    <xdr:sp macro="" textlink="">
      <xdr:nvSpPr>
        <xdr:cNvPr id="2" name="Line 4">
          <a:extLst>
            <a:ext uri="{FF2B5EF4-FFF2-40B4-BE49-F238E27FC236}">
              <a16:creationId xmlns:a16="http://schemas.microsoft.com/office/drawing/2014/main" id="{00000000-0008-0000-3200-000002000000}"/>
            </a:ext>
          </a:extLst>
        </xdr:cNvPr>
        <xdr:cNvSpPr>
          <a:spLocks noChangeShapeType="1"/>
        </xdr:cNvSpPr>
      </xdr:nvSpPr>
      <xdr:spPr bwMode="auto">
        <a:xfrm>
          <a:off x="304800" y="52768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1104900</xdr:colOff>
      <xdr:row>37</xdr:row>
      <xdr:rowOff>0</xdr:rowOff>
    </xdr:from>
    <xdr:to>
      <xdr:col>5</xdr:col>
      <xdr:colOff>3047400</xdr:colOff>
      <xdr:row>37</xdr:row>
      <xdr:rowOff>0</xdr:rowOff>
    </xdr:to>
    <xdr:sp macro="" textlink="">
      <xdr:nvSpPr>
        <xdr:cNvPr id="3" name="Line 4">
          <a:extLst>
            <a:ext uri="{FF2B5EF4-FFF2-40B4-BE49-F238E27FC236}">
              <a16:creationId xmlns:a16="http://schemas.microsoft.com/office/drawing/2014/main" id="{00000000-0008-0000-3200-000003000000}"/>
            </a:ext>
          </a:extLst>
        </xdr:cNvPr>
        <xdr:cNvSpPr>
          <a:spLocks noChangeShapeType="1"/>
        </xdr:cNvSpPr>
      </xdr:nvSpPr>
      <xdr:spPr bwMode="auto">
        <a:xfrm>
          <a:off x="6572250" y="5276850"/>
          <a:ext cx="312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304800</xdr:colOff>
      <xdr:row>37</xdr:row>
      <xdr:rowOff>0</xdr:rowOff>
    </xdr:from>
    <xdr:to>
      <xdr:col>2</xdr:col>
      <xdr:colOff>933450</xdr:colOff>
      <xdr:row>37</xdr:row>
      <xdr:rowOff>0</xdr:rowOff>
    </xdr:to>
    <xdr:sp macro="" textlink="">
      <xdr:nvSpPr>
        <xdr:cNvPr id="4" name="Line 4"/>
        <xdr:cNvSpPr>
          <a:spLocks noChangeShapeType="1"/>
        </xdr:cNvSpPr>
      </xdr:nvSpPr>
      <xdr:spPr bwMode="auto">
        <a:xfrm>
          <a:off x="304800" y="8582025"/>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1104900</xdr:colOff>
      <xdr:row>37</xdr:row>
      <xdr:rowOff>0</xdr:rowOff>
    </xdr:from>
    <xdr:to>
      <xdr:col>5</xdr:col>
      <xdr:colOff>3048000</xdr:colOff>
      <xdr:row>37</xdr:row>
      <xdr:rowOff>0</xdr:rowOff>
    </xdr:to>
    <xdr:sp macro="" textlink="">
      <xdr:nvSpPr>
        <xdr:cNvPr id="5" name="Line 4"/>
        <xdr:cNvSpPr>
          <a:spLocks noChangeShapeType="1"/>
        </xdr:cNvSpPr>
      </xdr:nvSpPr>
      <xdr:spPr bwMode="auto">
        <a:xfrm>
          <a:off x="6972300" y="8582025"/>
          <a:ext cx="320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342899</xdr:colOff>
      <xdr:row>35</xdr:row>
      <xdr:rowOff>9525</xdr:rowOff>
    </xdr:from>
    <xdr:to>
      <xdr:col>4</xdr:col>
      <xdr:colOff>608999</xdr:colOff>
      <xdr:row>35</xdr:row>
      <xdr:rowOff>9525</xdr:rowOff>
    </xdr:to>
    <xdr:sp macro="" textlink="">
      <xdr:nvSpPr>
        <xdr:cNvPr id="2" name="Line 4"/>
        <xdr:cNvSpPr>
          <a:spLocks noChangeShapeType="1"/>
        </xdr:cNvSpPr>
      </xdr:nvSpPr>
      <xdr:spPr bwMode="auto">
        <a:xfrm>
          <a:off x="342899" y="75628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285750</xdr:colOff>
      <xdr:row>34</xdr:row>
      <xdr:rowOff>142875</xdr:rowOff>
    </xdr:from>
    <xdr:to>
      <xdr:col>10</xdr:col>
      <xdr:colOff>551850</xdr:colOff>
      <xdr:row>34</xdr:row>
      <xdr:rowOff>142875</xdr:rowOff>
    </xdr:to>
    <xdr:sp macro="" textlink="">
      <xdr:nvSpPr>
        <xdr:cNvPr id="3" name="Line 4"/>
        <xdr:cNvSpPr>
          <a:spLocks noChangeShapeType="1"/>
        </xdr:cNvSpPr>
      </xdr:nvSpPr>
      <xdr:spPr bwMode="auto">
        <a:xfrm>
          <a:off x="5486400" y="780097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428625</xdr:colOff>
      <xdr:row>46</xdr:row>
      <xdr:rowOff>19050</xdr:rowOff>
    </xdr:from>
    <xdr:to>
      <xdr:col>2</xdr:col>
      <xdr:colOff>619125</xdr:colOff>
      <xdr:row>46</xdr:row>
      <xdr:rowOff>19050</xdr:rowOff>
    </xdr:to>
    <xdr:sp macro="" textlink="">
      <xdr:nvSpPr>
        <xdr:cNvPr id="4" name="Line 3"/>
        <xdr:cNvSpPr>
          <a:spLocks noChangeShapeType="1"/>
        </xdr:cNvSpPr>
      </xdr:nvSpPr>
      <xdr:spPr bwMode="auto">
        <a:xfrm>
          <a:off x="428625" y="7391400"/>
          <a:ext cx="3848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1447800</xdr:colOff>
      <xdr:row>46</xdr:row>
      <xdr:rowOff>19050</xdr:rowOff>
    </xdr:from>
    <xdr:to>
      <xdr:col>7</xdr:col>
      <xdr:colOff>1733550</xdr:colOff>
      <xdr:row>46</xdr:row>
      <xdr:rowOff>19050</xdr:rowOff>
    </xdr:to>
    <xdr:sp macro="" textlink="">
      <xdr:nvSpPr>
        <xdr:cNvPr id="5" name="Line 3"/>
        <xdr:cNvSpPr>
          <a:spLocks noChangeShapeType="1"/>
        </xdr:cNvSpPr>
      </xdr:nvSpPr>
      <xdr:spPr bwMode="auto">
        <a:xfrm>
          <a:off x="7991475" y="7391400"/>
          <a:ext cx="3695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533400</xdr:colOff>
      <xdr:row>66</xdr:row>
      <xdr:rowOff>0</xdr:rowOff>
    </xdr:from>
    <xdr:to>
      <xdr:col>3</xdr:col>
      <xdr:colOff>152400</xdr:colOff>
      <xdr:row>66</xdr:row>
      <xdr:rowOff>0</xdr:rowOff>
    </xdr:to>
    <xdr:sp macro="" textlink="">
      <xdr:nvSpPr>
        <xdr:cNvPr id="2" name="Line 3">
          <a:extLst>
            <a:ext uri="{FF2B5EF4-FFF2-40B4-BE49-F238E27FC236}">
              <a16:creationId xmlns:a16="http://schemas.microsoft.com/office/drawing/2014/main" id="{00000000-0008-0000-3700-000002000000}"/>
            </a:ext>
          </a:extLst>
        </xdr:cNvPr>
        <xdr:cNvSpPr>
          <a:spLocks noChangeShapeType="1"/>
        </xdr:cNvSpPr>
      </xdr:nvSpPr>
      <xdr:spPr bwMode="auto">
        <a:xfrm>
          <a:off x="1000125" y="10925175"/>
          <a:ext cx="388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2343150</xdr:colOff>
      <xdr:row>65</xdr:row>
      <xdr:rowOff>152400</xdr:rowOff>
    </xdr:from>
    <xdr:to>
      <xdr:col>7</xdr:col>
      <xdr:colOff>1790701</xdr:colOff>
      <xdr:row>65</xdr:row>
      <xdr:rowOff>152400</xdr:rowOff>
    </xdr:to>
    <xdr:sp macro="" textlink="">
      <xdr:nvSpPr>
        <xdr:cNvPr id="3" name="Line 3">
          <a:extLst>
            <a:ext uri="{FF2B5EF4-FFF2-40B4-BE49-F238E27FC236}">
              <a16:creationId xmlns:a16="http://schemas.microsoft.com/office/drawing/2014/main" id="{00000000-0008-0000-3700-000003000000}"/>
            </a:ext>
          </a:extLst>
        </xdr:cNvPr>
        <xdr:cNvSpPr>
          <a:spLocks noChangeShapeType="1"/>
        </xdr:cNvSpPr>
      </xdr:nvSpPr>
      <xdr:spPr bwMode="auto">
        <a:xfrm>
          <a:off x="9039225" y="10915650"/>
          <a:ext cx="39243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2105022</xdr:colOff>
      <xdr:row>34</xdr:row>
      <xdr:rowOff>76198</xdr:rowOff>
    </xdr:from>
    <xdr:to>
      <xdr:col>7</xdr:col>
      <xdr:colOff>1885949</xdr:colOff>
      <xdr:row>34</xdr:row>
      <xdr:rowOff>85725</xdr:rowOff>
    </xdr:to>
    <xdr:sp macro="" textlink="">
      <xdr:nvSpPr>
        <xdr:cNvPr id="3" name="Line 5">
          <a:extLst>
            <a:ext uri="{FF2B5EF4-FFF2-40B4-BE49-F238E27FC236}">
              <a16:creationId xmlns:a16="http://schemas.microsoft.com/office/drawing/2014/main" id="{00000000-0008-0000-3900-000003000000}"/>
            </a:ext>
          </a:extLst>
        </xdr:cNvPr>
        <xdr:cNvSpPr>
          <a:spLocks noChangeShapeType="1"/>
        </xdr:cNvSpPr>
      </xdr:nvSpPr>
      <xdr:spPr bwMode="auto">
        <a:xfrm>
          <a:off x="8991597" y="6048373"/>
          <a:ext cx="4124327" cy="952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428625</xdr:colOff>
      <xdr:row>35</xdr:row>
      <xdr:rowOff>9525</xdr:rowOff>
    </xdr:from>
    <xdr:to>
      <xdr:col>3</xdr:col>
      <xdr:colOff>561975</xdr:colOff>
      <xdr:row>35</xdr:row>
      <xdr:rowOff>9525</xdr:rowOff>
    </xdr:to>
    <xdr:sp macro="" textlink="">
      <xdr:nvSpPr>
        <xdr:cNvPr id="4" name="Line 3"/>
        <xdr:cNvSpPr>
          <a:spLocks noChangeShapeType="1"/>
        </xdr:cNvSpPr>
      </xdr:nvSpPr>
      <xdr:spPr bwMode="auto">
        <a:xfrm>
          <a:off x="428625" y="7134225"/>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533400</xdr:colOff>
      <xdr:row>22</xdr:row>
      <xdr:rowOff>142875</xdr:rowOff>
    </xdr:from>
    <xdr:to>
      <xdr:col>8</xdr:col>
      <xdr:colOff>570900</xdr:colOff>
      <xdr:row>22</xdr:row>
      <xdr:rowOff>142875</xdr:rowOff>
    </xdr:to>
    <xdr:sp macro="" textlink="">
      <xdr:nvSpPr>
        <xdr:cNvPr id="2" name="Line 16"/>
        <xdr:cNvSpPr>
          <a:spLocks noChangeShapeType="1"/>
        </xdr:cNvSpPr>
      </xdr:nvSpPr>
      <xdr:spPr bwMode="auto">
        <a:xfrm>
          <a:off x="6419850" y="4552950"/>
          <a:ext cx="38284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21</xdr:row>
      <xdr:rowOff>123825</xdr:rowOff>
    </xdr:from>
    <xdr:to>
      <xdr:col>0</xdr:col>
      <xdr:colOff>3419475</xdr:colOff>
      <xdr:row>21</xdr:row>
      <xdr:rowOff>123825</xdr:rowOff>
    </xdr:to>
    <xdr:sp macro="" textlink="">
      <xdr:nvSpPr>
        <xdr:cNvPr id="3" name="Line 4"/>
        <xdr:cNvSpPr>
          <a:spLocks noChangeShapeType="1"/>
        </xdr:cNvSpPr>
      </xdr:nvSpPr>
      <xdr:spPr bwMode="auto">
        <a:xfrm>
          <a:off x="257175" y="6867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21</xdr:row>
      <xdr:rowOff>123823</xdr:rowOff>
    </xdr:from>
    <xdr:to>
      <xdr:col>0</xdr:col>
      <xdr:colOff>3571876</xdr:colOff>
      <xdr:row>21</xdr:row>
      <xdr:rowOff>123824</xdr:rowOff>
    </xdr:to>
    <xdr:sp macro="" textlink="">
      <xdr:nvSpPr>
        <xdr:cNvPr id="4" name="Line 4"/>
        <xdr:cNvSpPr>
          <a:spLocks noChangeShapeType="1"/>
        </xdr:cNvSpPr>
      </xdr:nvSpPr>
      <xdr:spPr bwMode="auto">
        <a:xfrm flipV="1">
          <a:off x="257176" y="6867523"/>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209550</xdr:colOff>
      <xdr:row>23</xdr:row>
      <xdr:rowOff>0</xdr:rowOff>
    </xdr:from>
    <xdr:to>
      <xdr:col>2</xdr:col>
      <xdr:colOff>3942750</xdr:colOff>
      <xdr:row>23</xdr:row>
      <xdr:rowOff>0</xdr:rowOff>
    </xdr:to>
    <xdr:sp macro="" textlink="">
      <xdr:nvSpPr>
        <xdr:cNvPr id="5" name="Line 16"/>
        <xdr:cNvSpPr>
          <a:spLocks noChangeShapeType="1"/>
        </xdr:cNvSpPr>
      </xdr:nvSpPr>
      <xdr:spPr bwMode="auto">
        <a:xfrm>
          <a:off x="723900" y="70675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showGridLines="0" tabSelected="1" topLeftCell="A4" workbookViewId="0">
      <selection activeCell="J24" sqref="J24"/>
    </sheetView>
  </sheetViews>
  <sheetFormatPr baseColWidth="10" defaultRowHeight="15" x14ac:dyDescent="0.25"/>
  <cols>
    <col min="1" max="1" width="5.85546875" style="21" customWidth="1"/>
    <col min="2" max="3" width="7.7109375" style="21" customWidth="1"/>
    <col min="4" max="4" width="52.5703125" style="21" customWidth="1"/>
    <col min="5" max="5" width="25.7109375" style="21" customWidth="1"/>
    <col min="6" max="8" width="13.7109375" style="21" customWidth="1"/>
    <col min="9" max="9" width="13.85546875" style="21" customWidth="1"/>
    <col min="10" max="10" width="12.140625" style="21" customWidth="1"/>
    <col min="11" max="11" width="11.42578125" style="21"/>
  </cols>
  <sheetData>
    <row r="1" spans="1:10" s="7" customFormat="1" ht="13.5" customHeight="1" x14ac:dyDescent="0.2">
      <c r="A1" s="517" t="s">
        <v>3</v>
      </c>
      <c r="B1" s="517"/>
      <c r="C1" s="517"/>
      <c r="D1" s="517"/>
      <c r="E1" s="517"/>
      <c r="F1" s="517"/>
      <c r="G1" s="517"/>
      <c r="H1" s="517"/>
      <c r="I1" s="517"/>
      <c r="J1" s="517"/>
    </row>
    <row r="2" spans="1:10" s="7" customFormat="1" ht="13.5" customHeight="1" x14ac:dyDescent="0.2">
      <c r="A2" s="517" t="s">
        <v>151</v>
      </c>
      <c r="B2" s="517"/>
      <c r="C2" s="517"/>
      <c r="D2" s="517"/>
      <c r="E2" s="517"/>
      <c r="F2" s="517"/>
      <c r="G2" s="517"/>
      <c r="H2" s="517"/>
      <c r="I2" s="517"/>
      <c r="J2" s="517"/>
    </row>
    <row r="3" spans="1:10" s="7" customFormat="1" ht="13.5" customHeight="1" x14ac:dyDescent="0.2">
      <c r="A3" s="234"/>
      <c r="B3" s="234"/>
      <c r="C3" s="234"/>
      <c r="D3" s="234"/>
      <c r="E3" s="234"/>
      <c r="F3" s="234"/>
      <c r="G3" s="234"/>
      <c r="H3" s="234"/>
      <c r="I3" s="234"/>
      <c r="J3" s="234"/>
    </row>
    <row r="4" spans="1:10" s="8" customFormat="1" ht="13.5" customHeight="1" x14ac:dyDescent="0.25">
      <c r="A4" s="517" t="s">
        <v>18</v>
      </c>
      <c r="B4" s="517"/>
      <c r="C4" s="517"/>
      <c r="D4" s="517"/>
      <c r="E4" s="517"/>
      <c r="F4" s="517"/>
      <c r="G4" s="517"/>
      <c r="H4" s="517"/>
      <c r="I4" s="517"/>
      <c r="J4" s="517"/>
    </row>
    <row r="5" spans="1:10" s="8" customFormat="1" ht="13.5" customHeight="1" x14ac:dyDescent="0.25">
      <c r="A5" s="518" t="s">
        <v>184</v>
      </c>
      <c r="B5" s="518"/>
      <c r="C5" s="518"/>
      <c r="D5" s="518"/>
      <c r="E5" s="518"/>
      <c r="F5" s="518"/>
      <c r="G5" s="518"/>
      <c r="H5" s="518"/>
      <c r="I5" s="518"/>
      <c r="J5" s="518"/>
    </row>
    <row r="6" spans="1:10" s="9" customFormat="1" ht="12" customHeight="1" thickBot="1" x14ac:dyDescent="0.3">
      <c r="A6" s="235"/>
      <c r="B6" s="235"/>
      <c r="C6" s="235"/>
      <c r="D6" s="235"/>
      <c r="E6" s="235"/>
      <c r="F6" s="235"/>
      <c r="G6" s="235"/>
      <c r="H6" s="235"/>
      <c r="I6" s="235"/>
      <c r="J6" s="235"/>
    </row>
    <row r="7" spans="1:10" s="7" customFormat="1" ht="13.5" customHeight="1" thickBot="1" x14ac:dyDescent="0.25">
      <c r="A7" s="519" t="s">
        <v>19</v>
      </c>
      <c r="B7" s="519" t="s">
        <v>20</v>
      </c>
      <c r="C7" s="519" t="s">
        <v>21</v>
      </c>
      <c r="D7" s="520" t="s">
        <v>22</v>
      </c>
      <c r="E7" s="519" t="s">
        <v>23</v>
      </c>
      <c r="F7" s="520" t="s">
        <v>9</v>
      </c>
      <c r="G7" s="520"/>
      <c r="H7" s="520"/>
      <c r="I7" s="520"/>
      <c r="J7" s="519" t="s">
        <v>24</v>
      </c>
    </row>
    <row r="8" spans="1:10" s="10" customFormat="1" ht="27" customHeight="1" thickBot="1" x14ac:dyDescent="0.25">
      <c r="A8" s="519"/>
      <c r="B8" s="519"/>
      <c r="C8" s="519"/>
      <c r="D8" s="520"/>
      <c r="E8" s="519"/>
      <c r="F8" s="236" t="s">
        <v>14</v>
      </c>
      <c r="G8" s="236" t="s">
        <v>5</v>
      </c>
      <c r="H8" s="236" t="s">
        <v>6</v>
      </c>
      <c r="I8" s="236" t="s">
        <v>12</v>
      </c>
      <c r="J8" s="519"/>
    </row>
    <row r="9" spans="1:10" s="11" customFormat="1" ht="3" customHeight="1" x14ac:dyDescent="0.25">
      <c r="F9" s="12"/>
      <c r="G9" s="12"/>
      <c r="H9" s="12"/>
      <c r="I9" s="12"/>
      <c r="J9" s="13"/>
    </row>
    <row r="10" spans="1:10" s="14" customFormat="1" ht="13.5" customHeight="1" x14ac:dyDescent="0.25">
      <c r="A10" s="524"/>
      <c r="B10" s="524"/>
      <c r="C10" s="524"/>
      <c r="D10" s="524"/>
      <c r="F10" s="15"/>
      <c r="G10" s="15"/>
      <c r="H10" s="15"/>
      <c r="I10" s="15"/>
      <c r="J10" s="16"/>
    </row>
    <row r="11" spans="1:10" s="478" customFormat="1" ht="13.5" customHeight="1" x14ac:dyDescent="0.25">
      <c r="F11" s="15"/>
      <c r="G11" s="15"/>
      <c r="H11" s="15"/>
      <c r="I11" s="15"/>
      <c r="J11" s="16"/>
    </row>
    <row r="12" spans="1:10" s="478" customFormat="1" ht="13.5" customHeight="1" x14ac:dyDescent="0.25">
      <c r="F12" s="15"/>
      <c r="G12" s="15"/>
      <c r="H12" s="15"/>
      <c r="I12" s="15"/>
      <c r="J12" s="16"/>
    </row>
    <row r="13" spans="1:10" s="11" customFormat="1" ht="13.5" customHeight="1" x14ac:dyDescent="0.25">
      <c r="F13" s="12"/>
      <c r="G13" s="12"/>
      <c r="H13" s="12"/>
      <c r="I13" s="12"/>
      <c r="J13" s="13"/>
    </row>
    <row r="14" spans="1:10" s="17" customFormat="1" ht="13.5" customHeight="1" x14ac:dyDescent="0.25">
      <c r="A14" s="525" t="s">
        <v>128</v>
      </c>
      <c r="B14" s="525"/>
      <c r="C14" s="525"/>
      <c r="D14" s="525"/>
      <c r="E14" s="525"/>
      <c r="F14" s="525"/>
      <c r="G14" s="525"/>
      <c r="H14" s="525"/>
      <c r="I14" s="525"/>
      <c r="J14" s="525"/>
    </row>
    <row r="15" spans="1:10" s="17" customFormat="1" ht="13.5" customHeight="1" x14ac:dyDescent="0.25">
      <c r="A15" s="525"/>
      <c r="B15" s="525"/>
      <c r="C15" s="525"/>
      <c r="D15" s="525"/>
      <c r="E15" s="525"/>
      <c r="F15" s="525"/>
      <c r="G15" s="525"/>
      <c r="H15" s="525"/>
      <c r="I15" s="525"/>
      <c r="J15" s="525"/>
    </row>
    <row r="16" spans="1:10" s="17" customFormat="1" ht="13.5" customHeight="1" x14ac:dyDescent="0.25">
      <c r="A16" s="525"/>
      <c r="B16" s="525"/>
      <c r="C16" s="525"/>
      <c r="D16" s="525"/>
      <c r="E16" s="525"/>
      <c r="F16" s="525"/>
      <c r="G16" s="525"/>
      <c r="H16" s="525"/>
      <c r="I16" s="525"/>
      <c r="J16" s="525"/>
    </row>
    <row r="17" spans="1:10" s="18" customFormat="1" ht="13.5" customHeight="1" x14ac:dyDescent="0.25">
      <c r="A17" s="525"/>
      <c r="B17" s="525"/>
      <c r="C17" s="525"/>
      <c r="D17" s="525"/>
      <c r="E17" s="525"/>
      <c r="F17" s="525"/>
      <c r="G17" s="525"/>
      <c r="H17" s="525"/>
      <c r="I17" s="525"/>
      <c r="J17" s="525"/>
    </row>
    <row r="18" spans="1:10" s="18" customFormat="1" ht="12" x14ac:dyDescent="0.25">
      <c r="A18" s="525"/>
      <c r="B18" s="525"/>
      <c r="C18" s="525"/>
      <c r="D18" s="525"/>
      <c r="E18" s="525"/>
      <c r="F18" s="525"/>
      <c r="G18" s="525"/>
      <c r="H18" s="525"/>
      <c r="I18" s="525"/>
      <c r="J18" s="525"/>
    </row>
    <row r="19" spans="1:10" s="17" customFormat="1" ht="13.5" customHeight="1" x14ac:dyDescent="0.25">
      <c r="A19" s="525"/>
      <c r="B19" s="525"/>
      <c r="C19" s="525"/>
      <c r="D19" s="525"/>
      <c r="E19" s="525"/>
      <c r="F19" s="525"/>
      <c r="G19" s="525"/>
      <c r="H19" s="525"/>
      <c r="I19" s="525"/>
      <c r="J19" s="525"/>
    </row>
    <row r="20" spans="1:10" s="17" customFormat="1" ht="13.5" customHeight="1" x14ac:dyDescent="0.2">
      <c r="A20" s="21"/>
      <c r="B20" s="21"/>
      <c r="C20" s="21"/>
      <c r="D20" s="18"/>
      <c r="E20" s="22"/>
      <c r="F20" s="23"/>
      <c r="G20" s="23"/>
      <c r="H20" s="23"/>
      <c r="I20" s="23"/>
      <c r="J20" s="19"/>
    </row>
    <row r="21" spans="1:10" s="17" customFormat="1" ht="13.5" customHeight="1" x14ac:dyDescent="0.2">
      <c r="A21" s="21"/>
      <c r="B21" s="21"/>
      <c r="C21" s="21"/>
      <c r="D21" s="18"/>
      <c r="E21" s="22"/>
      <c r="F21" s="23"/>
      <c r="G21" s="23"/>
      <c r="H21" s="23"/>
      <c r="I21" s="23"/>
      <c r="J21" s="19"/>
    </row>
    <row r="22" spans="1:10" s="18" customFormat="1" ht="13.5" customHeight="1" x14ac:dyDescent="0.2">
      <c r="A22" s="21"/>
      <c r="B22" s="21"/>
      <c r="C22" s="21"/>
      <c r="D22" s="21"/>
      <c r="E22" s="22"/>
      <c r="F22" s="23"/>
      <c r="G22" s="23"/>
      <c r="H22" s="23"/>
      <c r="I22" s="23"/>
      <c r="J22" s="20"/>
    </row>
    <row r="23" spans="1:10" s="21" customFormat="1" ht="12.75" x14ac:dyDescent="0.2">
      <c r="E23" s="22"/>
      <c r="F23" s="23"/>
      <c r="G23" s="23"/>
      <c r="H23" s="23"/>
      <c r="I23" s="23"/>
      <c r="J23" s="20"/>
    </row>
    <row r="24" spans="1:10" s="21" customFormat="1" ht="12.75" x14ac:dyDescent="0.2">
      <c r="E24" s="22"/>
      <c r="F24" s="23"/>
      <c r="G24" s="23"/>
      <c r="H24" s="23"/>
      <c r="I24" s="23"/>
      <c r="J24" s="20"/>
    </row>
    <row r="25" spans="1:10" s="21" customFormat="1" ht="12.75" x14ac:dyDescent="0.2">
      <c r="E25" s="22"/>
      <c r="F25" s="23"/>
      <c r="G25" s="23"/>
      <c r="H25" s="23"/>
      <c r="I25" s="23"/>
      <c r="J25" s="20"/>
    </row>
    <row r="26" spans="1:10" s="21" customFormat="1" ht="12.75" x14ac:dyDescent="0.2">
      <c r="E26" s="22"/>
      <c r="F26" s="24"/>
      <c r="G26" s="24"/>
      <c r="H26" s="24"/>
      <c r="I26" s="24"/>
      <c r="J26" s="25"/>
    </row>
    <row r="27" spans="1:10" s="21" customFormat="1" ht="12.75" x14ac:dyDescent="0.2">
      <c r="E27" s="22"/>
      <c r="F27" s="24"/>
      <c r="G27" s="24"/>
      <c r="H27" s="24"/>
      <c r="I27" s="24"/>
      <c r="J27" s="25"/>
    </row>
    <row r="28" spans="1:10" s="21" customFormat="1" ht="12.75" x14ac:dyDescent="0.2">
      <c r="E28" s="22"/>
      <c r="F28" s="24"/>
      <c r="G28" s="24"/>
      <c r="H28" s="24"/>
      <c r="I28" s="24"/>
      <c r="J28" s="25"/>
    </row>
    <row r="29" spans="1:10" s="21" customFormat="1" ht="12.75" x14ac:dyDescent="0.2">
      <c r="A29" s="259"/>
      <c r="B29" s="259"/>
      <c r="C29" s="259"/>
      <c r="E29" s="22"/>
      <c r="F29" s="24"/>
      <c r="G29" s="24"/>
      <c r="H29" s="24"/>
      <c r="I29" s="24"/>
      <c r="J29" s="25"/>
    </row>
    <row r="30" spans="1:10" s="21" customFormat="1" ht="15.75" x14ac:dyDescent="0.25">
      <c r="A30" s="260"/>
      <c r="B30" s="260"/>
      <c r="C30" s="260"/>
      <c r="D30" s="526" t="s">
        <v>152</v>
      </c>
      <c r="E30" s="526"/>
      <c r="F30" s="526"/>
      <c r="G30" s="526"/>
      <c r="H30" s="526"/>
      <c r="I30" s="261"/>
      <c r="J30" s="262"/>
    </row>
    <row r="31" spans="1:10" s="21" customFormat="1" ht="12.75" x14ac:dyDescent="0.2">
      <c r="A31" s="263"/>
      <c r="B31" s="263"/>
      <c r="C31" s="263"/>
      <c r="D31" s="26"/>
      <c r="E31" s="26"/>
      <c r="F31" s="27"/>
      <c r="G31" s="27"/>
      <c r="H31" s="27"/>
      <c r="I31" s="27"/>
      <c r="J31" s="264"/>
    </row>
    <row r="32" spans="1:10" s="21" customFormat="1" ht="12.75" x14ac:dyDescent="0.2">
      <c r="A32" s="263"/>
      <c r="B32" s="263"/>
      <c r="C32" s="263"/>
      <c r="D32" s="26"/>
      <c r="E32" s="26"/>
      <c r="F32" s="27"/>
      <c r="G32" s="27"/>
      <c r="H32" s="27"/>
      <c r="I32" s="27"/>
      <c r="J32" s="264"/>
    </row>
    <row r="33" spans="1:10" s="21" customFormat="1" ht="12.75" x14ac:dyDescent="0.2">
      <c r="A33" s="263"/>
      <c r="B33" s="263"/>
      <c r="C33" s="263"/>
      <c r="D33" s="26"/>
      <c r="E33" s="26"/>
      <c r="F33" s="27"/>
      <c r="G33" s="27"/>
      <c r="H33" s="27"/>
      <c r="I33" s="27"/>
      <c r="J33" s="264"/>
    </row>
    <row r="34" spans="1:10" s="21" customFormat="1" ht="12.75" x14ac:dyDescent="0.2">
      <c r="A34" s="7"/>
      <c r="B34" s="7"/>
      <c r="C34" s="7"/>
      <c r="D34" s="7"/>
      <c r="E34" s="7"/>
      <c r="F34" s="28"/>
      <c r="G34" s="28"/>
      <c r="H34" s="28"/>
      <c r="I34" s="28"/>
      <c r="J34" s="29"/>
    </row>
    <row r="35" spans="1:10" s="26" customFormat="1" ht="12.75" x14ac:dyDescent="0.2">
      <c r="A35" s="7"/>
      <c r="B35" s="7"/>
      <c r="C35" s="7"/>
      <c r="D35" s="7"/>
      <c r="E35" s="7"/>
      <c r="F35" s="28"/>
      <c r="G35" s="28"/>
      <c r="H35" s="28"/>
      <c r="I35" s="28"/>
      <c r="J35" s="265"/>
    </row>
    <row r="36" spans="1:10" s="26" customFormat="1" ht="12.75" x14ac:dyDescent="0.2">
      <c r="A36" s="7"/>
      <c r="B36" s="7"/>
      <c r="C36" s="7"/>
      <c r="D36" s="7"/>
      <c r="E36" s="7"/>
      <c r="F36" s="28"/>
      <c r="G36" s="28"/>
      <c r="H36" s="28"/>
      <c r="I36" s="28"/>
      <c r="J36" s="29"/>
    </row>
    <row r="37" spans="1:10" s="7" customFormat="1" ht="12.75" x14ac:dyDescent="0.2">
      <c r="F37" s="28"/>
      <c r="G37" s="28"/>
      <c r="H37" s="28"/>
      <c r="I37" s="28"/>
      <c r="J37" s="29"/>
    </row>
    <row r="38" spans="1:10" s="7" customFormat="1" ht="18" x14ac:dyDescent="0.25">
      <c r="A38" s="527" t="s">
        <v>229</v>
      </c>
      <c r="B38" s="527"/>
      <c r="C38" s="527"/>
      <c r="D38" s="527"/>
      <c r="E38" s="527"/>
      <c r="F38" s="527"/>
      <c r="G38" s="527"/>
      <c r="H38" s="527"/>
      <c r="I38" s="527"/>
      <c r="J38" s="527"/>
    </row>
    <row r="39" spans="1:10" s="7" customFormat="1" ht="12.75" x14ac:dyDescent="0.2">
      <c r="F39" s="28"/>
      <c r="G39" s="28"/>
      <c r="H39" s="28"/>
      <c r="I39" s="28"/>
      <c r="J39" s="29"/>
    </row>
    <row r="40" spans="1:10" s="7" customFormat="1" ht="12.75" x14ac:dyDescent="0.2">
      <c r="F40" s="28"/>
      <c r="G40" s="28"/>
      <c r="H40" s="28"/>
      <c r="I40" s="28"/>
      <c r="J40" s="29"/>
    </row>
    <row r="41" spans="1:10" s="7" customFormat="1" ht="12.75" x14ac:dyDescent="0.2">
      <c r="A41" s="521"/>
      <c r="B41" s="521"/>
      <c r="C41" s="521"/>
      <c r="D41" s="521"/>
      <c r="E41" s="521"/>
      <c r="F41" s="521"/>
      <c r="G41" s="521"/>
      <c r="H41" s="521"/>
      <c r="I41" s="521"/>
      <c r="J41" s="521"/>
    </row>
    <row r="42" spans="1:10" s="7" customFormat="1" ht="12.75" x14ac:dyDescent="0.2">
      <c r="A42" s="30"/>
      <c r="B42" s="30"/>
      <c r="C42" s="30"/>
      <c r="D42" s="30"/>
      <c r="E42" s="30"/>
      <c r="F42" s="30"/>
      <c r="G42" s="30"/>
      <c r="H42" s="30"/>
      <c r="I42" s="30"/>
      <c r="J42" s="30"/>
    </row>
    <row r="43" spans="1:10" s="7" customFormat="1" ht="12.75" x14ac:dyDescent="0.2">
      <c r="A43" s="30"/>
      <c r="B43" s="30"/>
      <c r="C43" s="30"/>
      <c r="D43" s="30"/>
      <c r="E43" s="30"/>
      <c r="F43" s="30"/>
      <c r="G43" s="30"/>
      <c r="H43" s="30"/>
      <c r="I43" s="30"/>
      <c r="J43" s="30"/>
    </row>
    <row r="44" spans="1:10" s="7" customFormat="1" ht="12.75" x14ac:dyDescent="0.2">
      <c r="A44" s="30"/>
      <c r="B44" s="30"/>
      <c r="C44" s="30"/>
      <c r="D44" s="30"/>
      <c r="E44" s="30"/>
      <c r="F44" s="30"/>
      <c r="G44" s="30"/>
      <c r="H44" s="30"/>
      <c r="I44" s="30"/>
      <c r="J44" s="30"/>
    </row>
    <row r="45" spans="1:10" s="7" customFormat="1" x14ac:dyDescent="0.2">
      <c r="A45" s="522"/>
      <c r="B45" s="522"/>
      <c r="C45" s="522"/>
      <c r="D45" s="522"/>
      <c r="E45" s="522"/>
      <c r="F45" s="522"/>
      <c r="G45" s="522"/>
      <c r="H45" s="522"/>
      <c r="I45" s="522"/>
      <c r="J45" s="522"/>
    </row>
    <row r="46" spans="1:10" s="7" customFormat="1" ht="12.75" x14ac:dyDescent="0.2">
      <c r="F46" s="28"/>
      <c r="G46" s="28"/>
      <c r="H46" s="28"/>
      <c r="I46" s="28"/>
      <c r="J46" s="29"/>
    </row>
    <row r="47" spans="1:10" s="21" customFormat="1" ht="12.75" x14ac:dyDescent="0.2">
      <c r="A47" s="7"/>
      <c r="B47" s="7"/>
      <c r="C47" s="7"/>
      <c r="D47" s="7"/>
    </row>
    <row r="48" spans="1:10" s="31" customFormat="1" ht="12.75" x14ac:dyDescent="0.25">
      <c r="A48" s="523"/>
      <c r="B48" s="523"/>
      <c r="C48" s="523"/>
      <c r="D48" s="523"/>
      <c r="E48" s="523"/>
      <c r="F48" s="523"/>
      <c r="G48" s="523"/>
      <c r="H48" s="523"/>
      <c r="I48" s="523"/>
      <c r="J48" s="523"/>
    </row>
    <row r="49" spans="1:11" s="31" customFormat="1" ht="12.75" x14ac:dyDescent="0.25">
      <c r="A49" s="523"/>
      <c r="B49" s="523"/>
      <c r="C49" s="523"/>
      <c r="D49" s="523"/>
      <c r="E49" s="523"/>
      <c r="F49" s="523"/>
      <c r="G49" s="523"/>
      <c r="H49" s="523"/>
      <c r="I49" s="523"/>
      <c r="J49" s="523"/>
    </row>
    <row r="50" spans="1:11" s="7" customFormat="1" ht="12.75" x14ac:dyDescent="0.2">
      <c r="F50" s="28"/>
      <c r="G50" s="28"/>
      <c r="H50" s="28"/>
      <c r="I50" s="28"/>
      <c r="J50" s="29"/>
    </row>
    <row r="51" spans="1:11" x14ac:dyDescent="0.25">
      <c r="A51" s="7"/>
      <c r="B51" s="7"/>
      <c r="C51" s="7"/>
      <c r="D51" s="7"/>
      <c r="E51" s="7"/>
      <c r="F51" s="28"/>
      <c r="G51" s="28"/>
      <c r="H51" s="28"/>
      <c r="I51" s="28"/>
      <c r="J51" s="29"/>
      <c r="K51" s="7"/>
    </row>
    <row r="52" spans="1:11" x14ac:dyDescent="0.25">
      <c r="A52" s="7"/>
      <c r="B52" s="7"/>
      <c r="C52" s="7"/>
      <c r="D52" s="7"/>
      <c r="E52" s="7"/>
      <c r="F52" s="28"/>
      <c r="G52" s="28"/>
      <c r="H52" s="28"/>
      <c r="I52" s="28"/>
      <c r="J52" s="29"/>
      <c r="K52" s="7"/>
    </row>
    <row r="53" spans="1:11" x14ac:dyDescent="0.25">
      <c r="A53" s="7"/>
      <c r="B53" s="7"/>
      <c r="C53" s="7"/>
      <c r="D53" s="7"/>
      <c r="E53" s="7"/>
      <c r="F53" s="28"/>
      <c r="G53" s="28"/>
      <c r="H53" s="28"/>
      <c r="I53" s="28"/>
      <c r="J53" s="29"/>
      <c r="K53" s="7"/>
    </row>
    <row r="54" spans="1:11" x14ac:dyDescent="0.25">
      <c r="A54" s="7"/>
      <c r="B54" s="7"/>
      <c r="C54" s="7"/>
      <c r="D54" s="7"/>
      <c r="E54" s="7"/>
      <c r="F54" s="28"/>
      <c r="G54" s="28"/>
      <c r="H54" s="28"/>
      <c r="I54" s="28"/>
      <c r="J54" s="29"/>
      <c r="K54" s="7"/>
    </row>
    <row r="55" spans="1:11" x14ac:dyDescent="0.25">
      <c r="A55" s="7"/>
      <c r="B55" s="7"/>
      <c r="C55" s="7"/>
      <c r="D55" s="7"/>
      <c r="E55" s="7"/>
      <c r="F55" s="28"/>
      <c r="G55" s="28"/>
      <c r="H55" s="28"/>
      <c r="I55" s="28"/>
      <c r="J55" s="29"/>
      <c r="K55" s="7"/>
    </row>
    <row r="56" spans="1:11" x14ac:dyDescent="0.25">
      <c r="A56" s="7"/>
      <c r="B56" s="7"/>
      <c r="C56" s="7"/>
      <c r="D56" s="7"/>
      <c r="E56" s="7"/>
      <c r="F56" s="28"/>
      <c r="G56" s="28"/>
      <c r="H56" s="28"/>
      <c r="I56" s="28"/>
      <c r="J56" s="29"/>
      <c r="K56" s="7"/>
    </row>
    <row r="57" spans="1:11" x14ac:dyDescent="0.25">
      <c r="A57" s="7"/>
      <c r="B57" s="7"/>
      <c r="C57" s="7"/>
      <c r="D57" s="7"/>
      <c r="E57" s="7"/>
      <c r="F57" s="28"/>
      <c r="G57" s="28"/>
      <c r="H57" s="28"/>
      <c r="I57" s="28"/>
      <c r="J57" s="29"/>
      <c r="K57" s="7"/>
    </row>
    <row r="58" spans="1:11" x14ac:dyDescent="0.25">
      <c r="A58" s="7"/>
      <c r="B58" s="7"/>
      <c r="C58" s="7"/>
      <c r="D58" s="7"/>
      <c r="E58" s="7"/>
      <c r="F58" s="28"/>
      <c r="G58" s="28"/>
      <c r="H58" s="28"/>
      <c r="I58" s="28"/>
      <c r="J58" s="29"/>
      <c r="K58" s="7"/>
    </row>
    <row r="59" spans="1:11" x14ac:dyDescent="0.25">
      <c r="A59" s="7"/>
      <c r="B59" s="7"/>
      <c r="C59" s="7"/>
      <c r="D59" s="7"/>
      <c r="E59" s="7"/>
      <c r="F59" s="28"/>
      <c r="G59" s="28"/>
      <c r="H59" s="28"/>
      <c r="I59" s="28"/>
      <c r="J59" s="29"/>
      <c r="K59" s="7"/>
    </row>
    <row r="60" spans="1:11" x14ac:dyDescent="0.25">
      <c r="A60" s="7"/>
      <c r="B60" s="7"/>
      <c r="C60" s="7"/>
      <c r="D60" s="7"/>
      <c r="E60" s="7"/>
      <c r="F60" s="28"/>
      <c r="G60" s="28"/>
      <c r="H60" s="28"/>
      <c r="I60" s="28"/>
      <c r="J60" s="29"/>
      <c r="K60" s="7"/>
    </row>
    <row r="61" spans="1:11" x14ac:dyDescent="0.25">
      <c r="A61" s="7"/>
      <c r="B61" s="7"/>
      <c r="C61" s="7"/>
      <c r="D61" s="7"/>
      <c r="E61" s="7"/>
      <c r="F61" s="28"/>
      <c r="G61" s="28"/>
      <c r="H61" s="28"/>
      <c r="I61" s="28"/>
      <c r="J61" s="29"/>
      <c r="K61" s="7"/>
    </row>
    <row r="62" spans="1:11" x14ac:dyDescent="0.25">
      <c r="A62" s="7"/>
      <c r="B62" s="7"/>
      <c r="C62" s="7"/>
      <c r="D62" s="7"/>
      <c r="E62" s="7"/>
      <c r="F62" s="28"/>
      <c r="G62" s="28"/>
      <c r="H62" s="28"/>
      <c r="I62" s="28"/>
      <c r="J62" s="29"/>
      <c r="K62" s="7"/>
    </row>
    <row r="63" spans="1:11" x14ac:dyDescent="0.25">
      <c r="A63" s="7"/>
      <c r="B63" s="7"/>
      <c r="C63" s="7"/>
      <c r="D63" s="7"/>
      <c r="E63" s="7"/>
      <c r="F63" s="28"/>
      <c r="G63" s="28"/>
      <c r="H63" s="28"/>
      <c r="I63" s="28"/>
      <c r="J63" s="29"/>
      <c r="K63" s="7"/>
    </row>
  </sheetData>
  <mergeCells count="19">
    <mergeCell ref="A41:J41"/>
    <mergeCell ref="A45:J45"/>
    <mergeCell ref="A48:J48"/>
    <mergeCell ref="A49:J49"/>
    <mergeCell ref="J7:J8"/>
    <mergeCell ref="A10:D10"/>
    <mergeCell ref="A14:J19"/>
    <mergeCell ref="D30:H30"/>
    <mergeCell ref="A38:J38"/>
    <mergeCell ref="A1:J1"/>
    <mergeCell ref="A2:J2"/>
    <mergeCell ref="A4:J4"/>
    <mergeCell ref="A5:J5"/>
    <mergeCell ref="A7:A8"/>
    <mergeCell ref="B7:B8"/>
    <mergeCell ref="C7:C8"/>
    <mergeCell ref="D7:D8"/>
    <mergeCell ref="E7:E8"/>
    <mergeCell ref="F7:I7"/>
  </mergeCells>
  <printOptions horizontalCentered="1"/>
  <pageMargins left="0.70866141732283472" right="0.70866141732283472" top="0.74803149606299213" bottom="0.74803149606299213" header="0.31496062992125984" footer="0.31496062992125984"/>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showGridLines="0" workbookViewId="0">
      <selection activeCell="C14" sqref="C14"/>
    </sheetView>
  </sheetViews>
  <sheetFormatPr baseColWidth="10" defaultRowHeight="15" x14ac:dyDescent="0.25"/>
  <cols>
    <col min="1" max="1" width="52.140625" style="42" customWidth="1"/>
    <col min="2" max="2" width="15.42578125" style="42" customWidth="1"/>
    <col min="3" max="4" width="15.28515625" style="42" customWidth="1"/>
    <col min="5" max="6" width="15.140625" style="42" customWidth="1"/>
    <col min="7" max="7" width="15.7109375" style="42" customWidth="1"/>
    <col min="8" max="8" width="8.7109375" style="1" customWidth="1"/>
    <col min="9" max="9" width="19.28515625" style="1" customWidth="1"/>
  </cols>
  <sheetData>
    <row r="1" spans="1:9" s="1" customFormat="1" ht="12.75" customHeight="1" x14ac:dyDescent="0.2">
      <c r="A1" s="532" t="s">
        <v>3</v>
      </c>
      <c r="B1" s="532"/>
      <c r="C1" s="532"/>
      <c r="D1" s="532"/>
      <c r="E1" s="532"/>
      <c r="F1" s="532"/>
      <c r="G1" s="532"/>
    </row>
    <row r="2" spans="1:9" s="1" customFormat="1" ht="12.75" x14ac:dyDescent="0.2">
      <c r="A2" s="532" t="s">
        <v>37</v>
      </c>
      <c r="B2" s="532"/>
      <c r="C2" s="532"/>
      <c r="D2" s="532"/>
      <c r="E2" s="532"/>
      <c r="F2" s="532"/>
      <c r="G2" s="532"/>
      <c r="H2" s="6"/>
    </row>
    <row r="3" spans="1:9" s="33" customFormat="1" ht="12" x14ac:dyDescent="0.2">
      <c r="A3" s="533" t="s">
        <v>184</v>
      </c>
      <c r="B3" s="533"/>
      <c r="C3" s="533"/>
      <c r="D3" s="533"/>
      <c r="E3" s="533"/>
      <c r="F3" s="533"/>
      <c r="G3" s="533"/>
    </row>
    <row r="4" spans="1:9" s="35" customFormat="1" ht="18" customHeight="1" thickBot="1" x14ac:dyDescent="0.3">
      <c r="A4" s="534" t="s">
        <v>147</v>
      </c>
      <c r="B4" s="534"/>
      <c r="C4" s="534"/>
      <c r="D4" s="534"/>
      <c r="E4" s="534"/>
      <c r="F4" s="534"/>
      <c r="G4" s="534"/>
      <c r="H4" s="34"/>
    </row>
    <row r="5" spans="1:9" s="33" customFormat="1" ht="15.75" customHeight="1" thickBot="1" x14ac:dyDescent="0.25">
      <c r="A5" s="535" t="s">
        <v>8</v>
      </c>
      <c r="B5" s="536" t="s">
        <v>9</v>
      </c>
      <c r="C5" s="536"/>
      <c r="D5" s="536"/>
      <c r="E5" s="536"/>
      <c r="F5" s="536"/>
      <c r="G5" s="536"/>
      <c r="H5" s="36"/>
    </row>
    <row r="6" spans="1:9" s="2" customFormat="1" ht="24.95" customHeight="1" thickBot="1" x14ac:dyDescent="0.25">
      <c r="A6" s="535"/>
      <c r="B6" s="237" t="s">
        <v>11</v>
      </c>
      <c r="C6" s="238" t="s">
        <v>5</v>
      </c>
      <c r="D6" s="238" t="s">
        <v>38</v>
      </c>
      <c r="E6" s="238" t="s">
        <v>6</v>
      </c>
      <c r="F6" s="238" t="s">
        <v>39</v>
      </c>
      <c r="G6" s="238" t="s">
        <v>12</v>
      </c>
      <c r="H6" s="37"/>
      <c r="I6" s="38"/>
    </row>
    <row r="7" spans="1:9" s="2" customFormat="1" ht="3" customHeight="1" x14ac:dyDescent="0.2">
      <c r="A7" s="39"/>
      <c r="B7" s="40"/>
      <c r="C7" s="41"/>
      <c r="D7" s="41"/>
      <c r="E7" s="41"/>
      <c r="F7" s="41"/>
      <c r="G7" s="41"/>
      <c r="H7" s="37"/>
      <c r="I7" s="38"/>
    </row>
    <row r="8" spans="1:9" s="165" customFormat="1" ht="13.5" customHeight="1" x14ac:dyDescent="0.25">
      <c r="A8" s="211" t="s">
        <v>40</v>
      </c>
      <c r="B8" s="212">
        <f>SUM(B9:B17)</f>
        <v>4058048908.9900007</v>
      </c>
      <c r="C8" s="212">
        <f t="shared" ref="C8:G8" si="0">SUM(C9:C17)</f>
        <v>5371116733.5800009</v>
      </c>
      <c r="D8" s="212">
        <f t="shared" si="0"/>
        <v>2523640448.9200001</v>
      </c>
      <c r="E8" s="212">
        <f t="shared" si="0"/>
        <v>2523640448.9200001</v>
      </c>
      <c r="F8" s="212">
        <f t="shared" si="0"/>
        <v>2523640448.9200001</v>
      </c>
      <c r="G8" s="212">
        <f t="shared" si="0"/>
        <v>2523640448.9200001</v>
      </c>
      <c r="H8" s="204"/>
      <c r="I8" s="205"/>
    </row>
    <row r="9" spans="1:9" s="4" customFormat="1" ht="12.75" x14ac:dyDescent="0.25">
      <c r="A9" s="206" t="s">
        <v>41</v>
      </c>
      <c r="B9" s="203">
        <v>2201819539.3699999</v>
      </c>
      <c r="C9" s="203">
        <v>2791429969.2199998</v>
      </c>
      <c r="D9" s="203">
        <v>1107886654.47</v>
      </c>
      <c r="E9" s="203">
        <v>1107886654.47</v>
      </c>
      <c r="F9" s="203">
        <v>1107886654.47</v>
      </c>
      <c r="G9" s="203">
        <v>1107886654.47</v>
      </c>
      <c r="H9" s="207"/>
      <c r="I9" s="159"/>
    </row>
    <row r="10" spans="1:9" s="4" customFormat="1" ht="12.75" x14ac:dyDescent="0.25">
      <c r="A10" s="206" t="s">
        <v>42</v>
      </c>
      <c r="B10" s="203">
        <v>356233486.83999997</v>
      </c>
      <c r="C10" s="203">
        <v>956180021.69000006</v>
      </c>
      <c r="D10" s="203">
        <v>519889236.10000002</v>
      </c>
      <c r="E10" s="203">
        <v>519889236.10000002</v>
      </c>
      <c r="F10" s="203">
        <v>519889236.10000002</v>
      </c>
      <c r="G10" s="203">
        <v>519889236.10000002</v>
      </c>
      <c r="H10" s="206"/>
      <c r="I10" s="159"/>
    </row>
    <row r="11" spans="1:9" s="4" customFormat="1" ht="12.75" x14ac:dyDescent="0.25">
      <c r="A11" s="206" t="s">
        <v>43</v>
      </c>
      <c r="B11" s="203">
        <v>136326005.36000001</v>
      </c>
      <c r="C11" s="203">
        <v>930935055.94000006</v>
      </c>
      <c r="D11" s="203">
        <v>607172918.42999995</v>
      </c>
      <c r="E11" s="203">
        <v>607172918.42999995</v>
      </c>
      <c r="F11" s="203">
        <v>607172918.42999995</v>
      </c>
      <c r="G11" s="203">
        <v>607172918.42999995</v>
      </c>
      <c r="H11" s="207"/>
      <c r="I11" s="159"/>
    </row>
    <row r="12" spans="1:9" s="4" customFormat="1" ht="12.75" x14ac:dyDescent="0.25">
      <c r="A12" s="206" t="s">
        <v>44</v>
      </c>
      <c r="B12" s="203">
        <v>114967627.05</v>
      </c>
      <c r="C12" s="203">
        <v>115009960.20999999</v>
      </c>
      <c r="D12" s="203">
        <v>52030699.030000001</v>
      </c>
      <c r="E12" s="203">
        <v>52030699.030000001</v>
      </c>
      <c r="F12" s="203">
        <v>52030699.030000001</v>
      </c>
      <c r="G12" s="203">
        <v>52030699.030000001</v>
      </c>
      <c r="H12" s="208"/>
      <c r="I12" s="159"/>
    </row>
    <row r="13" spans="1:9" s="4" customFormat="1" ht="12.75" x14ac:dyDescent="0.25">
      <c r="A13" s="206" t="s">
        <v>146</v>
      </c>
      <c r="B13" s="203">
        <v>11578606.050000001</v>
      </c>
      <c r="C13" s="203">
        <v>245715832.93000001</v>
      </c>
      <c r="D13" s="203">
        <v>236660940.88999999</v>
      </c>
      <c r="E13" s="203">
        <v>236660940.88999999</v>
      </c>
      <c r="F13" s="203">
        <v>236660940.88999999</v>
      </c>
      <c r="G13" s="203">
        <v>236660940.88999999</v>
      </c>
      <c r="H13" s="206"/>
      <c r="I13" s="159"/>
    </row>
    <row r="14" spans="1:9" s="4" customFormat="1" ht="12.75" x14ac:dyDescent="0.25">
      <c r="A14" s="206" t="s">
        <v>45</v>
      </c>
      <c r="B14" s="203">
        <v>0</v>
      </c>
      <c r="C14" s="203">
        <v>0</v>
      </c>
      <c r="D14" s="203">
        <v>0</v>
      </c>
      <c r="E14" s="203">
        <v>0</v>
      </c>
      <c r="F14" s="203">
        <v>0</v>
      </c>
      <c r="G14" s="203">
        <v>0</v>
      </c>
      <c r="H14" s="206"/>
    </row>
    <row r="15" spans="1:9" s="4" customFormat="1" ht="12.75" x14ac:dyDescent="0.25">
      <c r="A15" s="206" t="s">
        <v>46</v>
      </c>
      <c r="B15" s="203">
        <v>1237123644.3199999</v>
      </c>
      <c r="C15" s="203">
        <v>331845893.58999997</v>
      </c>
      <c r="D15" s="203">
        <v>0</v>
      </c>
      <c r="E15" s="203">
        <v>0</v>
      </c>
      <c r="F15" s="203">
        <v>0</v>
      </c>
      <c r="G15" s="203">
        <v>0</v>
      </c>
      <c r="H15" s="209"/>
    </row>
    <row r="16" spans="1:9" s="4" customFormat="1" ht="12.75" x14ac:dyDescent="0.25">
      <c r="A16" s="206" t="s">
        <v>47</v>
      </c>
      <c r="B16" s="203">
        <v>0</v>
      </c>
      <c r="C16" s="203">
        <v>0</v>
      </c>
      <c r="D16" s="203">
        <v>0</v>
      </c>
      <c r="E16" s="203">
        <v>0</v>
      </c>
      <c r="F16" s="203">
        <v>0</v>
      </c>
      <c r="G16" s="203">
        <v>0</v>
      </c>
      <c r="H16" s="207"/>
    </row>
    <row r="17" spans="1:8" s="4" customFormat="1" ht="12.75" customHeight="1" x14ac:dyDescent="0.25">
      <c r="A17" s="210" t="s">
        <v>48</v>
      </c>
      <c r="B17" s="203">
        <v>0</v>
      </c>
      <c r="C17" s="203">
        <v>0</v>
      </c>
      <c r="D17" s="203">
        <v>0</v>
      </c>
      <c r="E17" s="203">
        <v>0</v>
      </c>
      <c r="F17" s="203">
        <v>0</v>
      </c>
      <c r="G17" s="203">
        <v>0</v>
      </c>
      <c r="H17" s="206"/>
    </row>
    <row r="18" spans="1:8" s="4" customFormat="1" ht="12.75" customHeight="1" x14ac:dyDescent="0.25">
      <c r="A18" s="211" t="s">
        <v>49</v>
      </c>
      <c r="B18" s="212">
        <f>SUM(B19:B22)</f>
        <v>0</v>
      </c>
      <c r="C18" s="212">
        <f t="shared" ref="C18:G18" si="1">SUM(C19:C22)</f>
        <v>0</v>
      </c>
      <c r="D18" s="212">
        <f t="shared" si="1"/>
        <v>0</v>
      </c>
      <c r="E18" s="212">
        <f t="shared" si="1"/>
        <v>0</v>
      </c>
      <c r="F18" s="212">
        <f t="shared" si="1"/>
        <v>0</v>
      </c>
      <c r="G18" s="212">
        <f t="shared" si="1"/>
        <v>0</v>
      </c>
      <c r="H18" s="206"/>
    </row>
    <row r="19" spans="1:8" s="4" customFormat="1" ht="12.75" customHeight="1" x14ac:dyDescent="0.25">
      <c r="A19" s="206" t="s">
        <v>41</v>
      </c>
      <c r="B19" s="203">
        <v>0</v>
      </c>
      <c r="C19" s="203">
        <v>0</v>
      </c>
      <c r="D19" s="203">
        <v>0</v>
      </c>
      <c r="E19" s="203">
        <v>0</v>
      </c>
      <c r="F19" s="203">
        <v>0</v>
      </c>
      <c r="G19" s="203">
        <v>0</v>
      </c>
      <c r="H19" s="206"/>
    </row>
    <row r="20" spans="1:8" s="4" customFormat="1" ht="12.75" customHeight="1" x14ac:dyDescent="0.25">
      <c r="A20" s="206" t="s">
        <v>42</v>
      </c>
      <c r="B20" s="203">
        <v>0</v>
      </c>
      <c r="C20" s="203">
        <v>0</v>
      </c>
      <c r="D20" s="203">
        <v>0</v>
      </c>
      <c r="E20" s="203">
        <v>0</v>
      </c>
      <c r="F20" s="203">
        <v>0</v>
      </c>
      <c r="G20" s="203">
        <v>0</v>
      </c>
      <c r="H20" s="206"/>
    </row>
    <row r="21" spans="1:8" s="4" customFormat="1" ht="12.75" customHeight="1" x14ac:dyDescent="0.25">
      <c r="A21" s="206" t="s">
        <v>43</v>
      </c>
      <c r="B21" s="203">
        <v>0</v>
      </c>
      <c r="C21" s="203">
        <v>0</v>
      </c>
      <c r="D21" s="203">
        <v>0</v>
      </c>
      <c r="E21" s="203">
        <v>0</v>
      </c>
      <c r="F21" s="203">
        <v>0</v>
      </c>
      <c r="G21" s="203">
        <v>0</v>
      </c>
      <c r="H21" s="206"/>
    </row>
    <row r="22" spans="1:8" s="4" customFormat="1" ht="12.75" customHeight="1" x14ac:dyDescent="0.25">
      <c r="A22" s="206" t="s">
        <v>44</v>
      </c>
      <c r="B22" s="203">
        <v>0</v>
      </c>
      <c r="C22" s="203">
        <v>0</v>
      </c>
      <c r="D22" s="203">
        <v>0</v>
      </c>
      <c r="E22" s="203">
        <v>0</v>
      </c>
      <c r="F22" s="203">
        <v>0</v>
      </c>
      <c r="G22" s="203">
        <v>0</v>
      </c>
      <c r="H22" s="206"/>
    </row>
    <row r="23" spans="1:8" s="4" customFormat="1" ht="12.75" customHeight="1" x14ac:dyDescent="0.25">
      <c r="A23" s="211" t="s">
        <v>50</v>
      </c>
      <c r="B23" s="212">
        <f>SUM(B24:B27)</f>
        <v>0</v>
      </c>
      <c r="C23" s="212">
        <f t="shared" ref="C23:G23" si="2">SUM(C24:C27)</f>
        <v>0</v>
      </c>
      <c r="D23" s="212">
        <f t="shared" si="2"/>
        <v>0</v>
      </c>
      <c r="E23" s="212">
        <f t="shared" si="2"/>
        <v>0</v>
      </c>
      <c r="F23" s="212">
        <f t="shared" si="2"/>
        <v>0</v>
      </c>
      <c r="G23" s="212">
        <f t="shared" si="2"/>
        <v>0</v>
      </c>
      <c r="H23" s="206"/>
    </row>
    <row r="24" spans="1:8" s="4" customFormat="1" ht="12.75" customHeight="1" x14ac:dyDescent="0.25">
      <c r="A24" s="206" t="s">
        <v>41</v>
      </c>
      <c r="B24" s="203">
        <v>0</v>
      </c>
      <c r="C24" s="203">
        <v>0</v>
      </c>
      <c r="D24" s="203">
        <v>0</v>
      </c>
      <c r="E24" s="203">
        <v>0</v>
      </c>
      <c r="F24" s="203">
        <v>0</v>
      </c>
      <c r="G24" s="203">
        <v>0</v>
      </c>
      <c r="H24" s="206"/>
    </row>
    <row r="25" spans="1:8" s="4" customFormat="1" ht="12.75" customHeight="1" x14ac:dyDescent="0.25">
      <c r="A25" s="206" t="s">
        <v>42</v>
      </c>
      <c r="B25" s="203">
        <v>0</v>
      </c>
      <c r="C25" s="203">
        <v>0</v>
      </c>
      <c r="D25" s="203">
        <v>0</v>
      </c>
      <c r="E25" s="203">
        <v>0</v>
      </c>
      <c r="F25" s="203">
        <v>0</v>
      </c>
      <c r="G25" s="203">
        <v>0</v>
      </c>
      <c r="H25" s="206"/>
    </row>
    <row r="26" spans="1:8" s="4" customFormat="1" ht="12.75" customHeight="1" x14ac:dyDescent="0.25">
      <c r="A26" s="206" t="s">
        <v>43</v>
      </c>
      <c r="B26" s="203">
        <v>0</v>
      </c>
      <c r="C26" s="203">
        <v>0</v>
      </c>
      <c r="D26" s="203">
        <v>0</v>
      </c>
      <c r="E26" s="203">
        <v>0</v>
      </c>
      <c r="F26" s="203">
        <v>0</v>
      </c>
      <c r="G26" s="203">
        <v>0</v>
      </c>
      <c r="H26" s="206"/>
    </row>
    <row r="27" spans="1:8" s="4" customFormat="1" ht="12.75" customHeight="1" x14ac:dyDescent="0.25">
      <c r="A27" s="206" t="s">
        <v>44</v>
      </c>
      <c r="B27" s="203">
        <v>0</v>
      </c>
      <c r="C27" s="203">
        <v>0</v>
      </c>
      <c r="D27" s="203">
        <v>0</v>
      </c>
      <c r="E27" s="203">
        <v>0</v>
      </c>
      <c r="F27" s="203">
        <v>0</v>
      </c>
      <c r="G27" s="203">
        <v>0</v>
      </c>
      <c r="H27" s="206"/>
    </row>
    <row r="28" spans="1:8" s="4" customFormat="1" ht="12.75" customHeight="1" x14ac:dyDescent="0.25">
      <c r="A28" s="211" t="s">
        <v>51</v>
      </c>
      <c r="B28" s="212">
        <f>SUM(B29:B32)</f>
        <v>0</v>
      </c>
      <c r="C28" s="212">
        <f t="shared" ref="C28:G28" si="3">SUM(C29:C32)</f>
        <v>0</v>
      </c>
      <c r="D28" s="212">
        <f t="shared" si="3"/>
        <v>0</v>
      </c>
      <c r="E28" s="212">
        <f t="shared" si="3"/>
        <v>0</v>
      </c>
      <c r="F28" s="212">
        <f t="shared" si="3"/>
        <v>0</v>
      </c>
      <c r="G28" s="212">
        <f t="shared" si="3"/>
        <v>0</v>
      </c>
      <c r="H28" s="206"/>
    </row>
    <row r="29" spans="1:8" s="4" customFormat="1" ht="12.75" customHeight="1" x14ac:dyDescent="0.25">
      <c r="A29" s="206" t="s">
        <v>41</v>
      </c>
      <c r="B29" s="203">
        <v>0</v>
      </c>
      <c r="C29" s="203">
        <v>0</v>
      </c>
      <c r="D29" s="203">
        <v>0</v>
      </c>
      <c r="E29" s="203">
        <v>0</v>
      </c>
      <c r="F29" s="203">
        <v>0</v>
      </c>
      <c r="G29" s="203">
        <v>0</v>
      </c>
      <c r="H29" s="206"/>
    </row>
    <row r="30" spans="1:8" s="4" customFormat="1" ht="12.75" customHeight="1" x14ac:dyDescent="0.25">
      <c r="A30" s="206" t="s">
        <v>42</v>
      </c>
      <c r="B30" s="203">
        <v>0</v>
      </c>
      <c r="C30" s="203">
        <v>0</v>
      </c>
      <c r="D30" s="203">
        <v>0</v>
      </c>
      <c r="E30" s="203">
        <v>0</v>
      </c>
      <c r="F30" s="203">
        <v>0</v>
      </c>
      <c r="G30" s="203">
        <v>0</v>
      </c>
      <c r="H30" s="206"/>
    </row>
    <row r="31" spans="1:8" s="4" customFormat="1" ht="12.75" customHeight="1" x14ac:dyDescent="0.25">
      <c r="A31" s="206" t="s">
        <v>43</v>
      </c>
      <c r="B31" s="203">
        <v>0</v>
      </c>
      <c r="C31" s="203">
        <v>0</v>
      </c>
      <c r="D31" s="203">
        <v>0</v>
      </c>
      <c r="E31" s="203">
        <v>0</v>
      </c>
      <c r="F31" s="203">
        <v>0</v>
      </c>
      <c r="G31" s="203">
        <v>0</v>
      </c>
      <c r="H31" s="206"/>
    </row>
    <row r="32" spans="1:8" s="4" customFormat="1" ht="12.75" customHeight="1" x14ac:dyDescent="0.25">
      <c r="A32" s="210" t="s">
        <v>44</v>
      </c>
      <c r="B32" s="203">
        <v>0</v>
      </c>
      <c r="C32" s="203">
        <v>0</v>
      </c>
      <c r="D32" s="203">
        <v>0</v>
      </c>
      <c r="E32" s="203">
        <v>0</v>
      </c>
      <c r="F32" s="203">
        <v>0</v>
      </c>
      <c r="G32" s="203">
        <v>0</v>
      </c>
      <c r="H32" s="206"/>
    </row>
    <row r="33" spans="1:12" s="6" customFormat="1" ht="12.75" x14ac:dyDescent="0.2">
      <c r="A33" s="416" t="s">
        <v>7</v>
      </c>
      <c r="B33" s="239">
        <f>SUM(B8,B18,B23,B28)</f>
        <v>4058048908.9900007</v>
      </c>
      <c r="C33" s="239">
        <f t="shared" ref="C33:G33" si="4">SUM(C8,C18,C23,C28)</f>
        <v>5371116733.5800009</v>
      </c>
      <c r="D33" s="239">
        <f t="shared" si="4"/>
        <v>2523640448.9200001</v>
      </c>
      <c r="E33" s="239">
        <f t="shared" si="4"/>
        <v>2523640448.9200001</v>
      </c>
      <c r="F33" s="239">
        <f t="shared" si="4"/>
        <v>2523640448.9200001</v>
      </c>
      <c r="G33" s="239">
        <f t="shared" si="4"/>
        <v>2523640448.9200001</v>
      </c>
      <c r="H33" s="32"/>
    </row>
    <row r="34" spans="1:12" s="1" customFormat="1" ht="12.75" x14ac:dyDescent="0.2">
      <c r="A34" s="42"/>
      <c r="B34" s="42"/>
      <c r="C34" s="42"/>
      <c r="D34" s="42"/>
      <c r="E34" s="42"/>
      <c r="F34" s="42"/>
      <c r="G34" s="43"/>
    </row>
    <row r="35" spans="1:12" s="1" customFormat="1" ht="12.75" x14ac:dyDescent="0.2">
      <c r="A35" s="42"/>
      <c r="B35" s="42"/>
      <c r="C35" s="42"/>
      <c r="D35" s="42"/>
      <c r="E35" s="42"/>
      <c r="F35" s="42"/>
      <c r="G35" s="42"/>
    </row>
    <row r="36" spans="1:12" s="1" customFormat="1" ht="12.75" x14ac:dyDescent="0.2">
      <c r="A36" s="42"/>
      <c r="B36" s="42"/>
      <c r="C36" s="42"/>
      <c r="D36" s="42"/>
      <c r="E36" s="42"/>
      <c r="F36" s="42"/>
      <c r="G36" s="42"/>
    </row>
    <row r="37" spans="1:12" s="1" customFormat="1" ht="12.75" x14ac:dyDescent="0.2">
      <c r="A37" s="42"/>
      <c r="B37" s="42"/>
      <c r="C37" s="42"/>
      <c r="D37" s="42"/>
      <c r="E37" s="42"/>
      <c r="F37" s="42"/>
      <c r="G37" s="42"/>
    </row>
    <row r="38" spans="1:12" s="6" customFormat="1" ht="15" customHeight="1" x14ac:dyDescent="0.2">
      <c r="A38" s="529" t="s">
        <v>148</v>
      </c>
      <c r="B38" s="529"/>
      <c r="C38" s="44"/>
      <c r="D38" s="528" t="s">
        <v>149</v>
      </c>
      <c r="E38" s="528"/>
      <c r="F38" s="528"/>
      <c r="G38" s="528"/>
      <c r="H38" s="34"/>
      <c r="I38" s="34"/>
      <c r="J38" s="34"/>
      <c r="K38" s="34"/>
      <c r="L38" s="34"/>
    </row>
    <row r="39" spans="1:12" s="6" customFormat="1" ht="15" customHeight="1" x14ac:dyDescent="0.2">
      <c r="A39" s="529"/>
      <c r="B39" s="529"/>
      <c r="C39" s="45"/>
      <c r="D39" s="530"/>
      <c r="E39" s="530"/>
      <c r="F39" s="530"/>
      <c r="G39" s="530"/>
      <c r="H39" s="34"/>
      <c r="I39" s="34"/>
      <c r="J39" s="34"/>
      <c r="K39" s="34"/>
      <c r="L39" s="34"/>
    </row>
    <row r="40" spans="1:12" s="6" customFormat="1" ht="15" customHeight="1" x14ac:dyDescent="0.2">
      <c r="B40" s="45"/>
      <c r="C40" s="45"/>
      <c r="D40" s="232"/>
      <c r="E40" s="232"/>
      <c r="F40" s="232"/>
      <c r="G40" s="232"/>
      <c r="H40" s="34"/>
      <c r="I40" s="34"/>
      <c r="J40" s="34"/>
      <c r="K40" s="34"/>
      <c r="L40" s="34"/>
    </row>
    <row r="41" spans="1:12" s="1" customFormat="1" ht="12.75" x14ac:dyDescent="0.2">
      <c r="A41" s="266"/>
      <c r="B41" s="267"/>
      <c r="C41" s="267"/>
      <c r="D41" s="267"/>
      <c r="E41" s="268"/>
      <c r="F41" s="268"/>
      <c r="G41" s="268"/>
      <c r="H41" s="42"/>
      <c r="I41" s="531"/>
      <c r="J41" s="531"/>
      <c r="K41" s="531"/>
      <c r="L41" s="531"/>
    </row>
    <row r="42" spans="1:12" s="1" customFormat="1" ht="12.75" x14ac:dyDescent="0.2">
      <c r="B42" s="42"/>
      <c r="C42" s="42"/>
      <c r="D42" s="42"/>
      <c r="E42" s="42"/>
      <c r="F42" s="42"/>
      <c r="G42" s="42"/>
      <c r="H42" s="42"/>
    </row>
    <row r="43" spans="1:12" s="1" customFormat="1" ht="12.75" x14ac:dyDescent="0.2">
      <c r="A43" s="528" t="s">
        <v>223</v>
      </c>
      <c r="B43" s="528"/>
      <c r="C43" s="46"/>
      <c r="D43" s="528" t="s">
        <v>222</v>
      </c>
      <c r="E43" s="528"/>
      <c r="F43" s="528"/>
      <c r="G43" s="528"/>
    </row>
    <row r="44" spans="1:12" s="1" customFormat="1" ht="12.75" x14ac:dyDescent="0.2">
      <c r="A44" s="42"/>
      <c r="B44" s="42"/>
      <c r="C44" s="42"/>
      <c r="D44" s="42"/>
      <c r="E44" s="42"/>
      <c r="F44" s="42"/>
      <c r="G44" s="42"/>
    </row>
    <row r="45" spans="1:12" s="1" customFormat="1" ht="12.75" x14ac:dyDescent="0.2">
      <c r="A45" s="42"/>
      <c r="B45" s="42"/>
      <c r="C45" s="42"/>
      <c r="D45" s="42"/>
      <c r="E45" s="42"/>
      <c r="F45" s="42"/>
      <c r="G45" s="42"/>
    </row>
    <row r="46" spans="1:12" s="1" customFormat="1" ht="12.75" x14ac:dyDescent="0.2">
      <c r="A46" s="42"/>
      <c r="B46" s="42"/>
      <c r="C46" s="42"/>
      <c r="D46" s="42"/>
      <c r="E46" s="42"/>
      <c r="F46" s="42"/>
      <c r="G46" s="42"/>
    </row>
  </sheetData>
  <mergeCells count="13">
    <mergeCell ref="I41:L41"/>
    <mergeCell ref="A1:G1"/>
    <mergeCell ref="A2:G2"/>
    <mergeCell ref="A3:G3"/>
    <mergeCell ref="A4:G4"/>
    <mergeCell ref="A5:A6"/>
    <mergeCell ref="B5:G5"/>
    <mergeCell ref="A39:B39"/>
    <mergeCell ref="A43:B43"/>
    <mergeCell ref="D43:G43"/>
    <mergeCell ref="A38:B38"/>
    <mergeCell ref="D38:G38"/>
    <mergeCell ref="D39:G39"/>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view="pageLayout" topLeftCell="A7" zoomScaleNormal="100" workbookViewId="0">
      <selection activeCell="E37" sqref="E37"/>
    </sheetView>
  </sheetViews>
  <sheetFormatPr baseColWidth="10" defaultRowHeight="15" x14ac:dyDescent="0.25"/>
  <cols>
    <col min="1" max="2" width="3.7109375" style="90" customWidth="1"/>
    <col min="3" max="3" width="8.28515625" style="91" bestFit="1" customWidth="1"/>
    <col min="4" max="4" width="43.140625" style="90" customWidth="1"/>
    <col min="5" max="5" width="14.85546875" style="90" customWidth="1"/>
    <col min="6" max="8" width="14.7109375" style="90" bestFit="1" customWidth="1"/>
    <col min="9" max="9" width="15" style="90" customWidth="1"/>
    <col min="10" max="10" width="17.42578125" style="90" customWidth="1"/>
    <col min="11" max="11" width="19.28515625" style="90" customWidth="1"/>
    <col min="12" max="12" width="16.28515625" style="90" customWidth="1"/>
    <col min="13" max="13" width="11.42578125" style="49"/>
  </cols>
  <sheetData>
    <row r="1" spans="1:12" s="49" customFormat="1" ht="12.75" x14ac:dyDescent="0.2">
      <c r="A1" s="544" t="s">
        <v>3</v>
      </c>
      <c r="B1" s="544"/>
      <c r="C1" s="544"/>
      <c r="D1" s="544"/>
      <c r="E1" s="544"/>
      <c r="F1" s="544"/>
      <c r="G1" s="544"/>
      <c r="H1" s="544"/>
      <c r="I1" s="544"/>
      <c r="J1" s="544"/>
      <c r="K1" s="544"/>
      <c r="L1" s="544"/>
    </row>
    <row r="2" spans="1:12" s="49" customFormat="1" ht="12.75" x14ac:dyDescent="0.2">
      <c r="A2" s="544" t="s">
        <v>52</v>
      </c>
      <c r="B2" s="544"/>
      <c r="C2" s="544"/>
      <c r="D2" s="544"/>
      <c r="E2" s="544"/>
      <c r="F2" s="544"/>
      <c r="G2" s="544"/>
      <c r="H2" s="544"/>
      <c r="I2" s="544"/>
      <c r="J2" s="544"/>
      <c r="K2" s="544"/>
      <c r="L2" s="544"/>
    </row>
    <row r="3" spans="1:12" s="50" customFormat="1" ht="12" x14ac:dyDescent="0.2">
      <c r="A3" s="545" t="s">
        <v>184</v>
      </c>
      <c r="B3" s="545"/>
      <c r="C3" s="545"/>
      <c r="D3" s="545"/>
      <c r="E3" s="545"/>
      <c r="F3" s="545"/>
      <c r="G3" s="545"/>
      <c r="H3" s="545"/>
      <c r="I3" s="545"/>
      <c r="J3" s="545"/>
      <c r="K3" s="545"/>
      <c r="L3" s="545"/>
    </row>
    <row r="4" spans="1:12" s="50" customFormat="1" ht="15" customHeight="1" thickBot="1" x14ac:dyDescent="0.25">
      <c r="A4" s="546" t="s">
        <v>150</v>
      </c>
      <c r="B4" s="546"/>
      <c r="C4" s="546"/>
      <c r="D4" s="546"/>
      <c r="E4" s="547"/>
      <c r="F4" s="547"/>
      <c r="G4" s="547"/>
      <c r="H4" s="547"/>
      <c r="I4" s="547"/>
      <c r="J4" s="547"/>
      <c r="K4" s="547"/>
      <c r="L4" s="547"/>
    </row>
    <row r="5" spans="1:12" s="51" customFormat="1" ht="15" customHeight="1" thickBot="1" x14ac:dyDescent="0.25">
      <c r="A5" s="548" t="s">
        <v>124</v>
      </c>
      <c r="B5" s="548"/>
      <c r="C5" s="548"/>
      <c r="D5" s="548"/>
      <c r="E5" s="548" t="s">
        <v>9</v>
      </c>
      <c r="F5" s="548"/>
      <c r="G5" s="548"/>
      <c r="H5" s="548"/>
      <c r="I5" s="548"/>
      <c r="J5" s="548"/>
      <c r="K5" s="548"/>
      <c r="L5" s="548"/>
    </row>
    <row r="6" spans="1:12" s="52" customFormat="1" ht="30" customHeight="1" thickBot="1" x14ac:dyDescent="0.25">
      <c r="A6" s="548"/>
      <c r="B6" s="548"/>
      <c r="C6" s="548"/>
      <c r="D6" s="548"/>
      <c r="E6" s="240" t="s">
        <v>14</v>
      </c>
      <c r="F6" s="241" t="s">
        <v>53</v>
      </c>
      <c r="G6" s="240" t="s">
        <v>5</v>
      </c>
      <c r="H6" s="240" t="s">
        <v>54</v>
      </c>
      <c r="I6" s="240" t="s">
        <v>38</v>
      </c>
      <c r="J6" s="240" t="s">
        <v>6</v>
      </c>
      <c r="K6" s="240" t="s">
        <v>39</v>
      </c>
      <c r="L6" s="240" t="s">
        <v>12</v>
      </c>
    </row>
    <row r="7" spans="1:12" s="52" customFormat="1" ht="3" customHeight="1" x14ac:dyDescent="0.2">
      <c r="A7" s="53"/>
      <c r="B7" s="53"/>
      <c r="C7" s="54"/>
      <c r="D7" s="53"/>
      <c r="E7" s="55"/>
      <c r="F7" s="56"/>
      <c r="G7" s="55"/>
      <c r="H7" s="55"/>
      <c r="I7" s="55"/>
      <c r="J7" s="55"/>
      <c r="K7" s="55"/>
      <c r="L7" s="55"/>
    </row>
    <row r="8" spans="1:12" s="58" customFormat="1" ht="12" x14ac:dyDescent="0.2">
      <c r="A8" s="537" t="s">
        <v>7</v>
      </c>
      <c r="B8" s="537"/>
      <c r="C8" s="537"/>
      <c r="D8" s="538"/>
      <c r="E8" s="242">
        <f>SUM(E10+E18)</f>
        <v>4058048908.9899998</v>
      </c>
      <c r="F8" s="242">
        <f t="shared" ref="F8:L8" si="0">SUM(F10+F18)</f>
        <v>1313067824.5900002</v>
      </c>
      <c r="G8" s="242">
        <f t="shared" si="0"/>
        <v>5371116733.5799999</v>
      </c>
      <c r="H8" s="242">
        <f t="shared" si="0"/>
        <v>2856156110.1999998</v>
      </c>
      <c r="I8" s="242">
        <f t="shared" si="0"/>
        <v>2523640448.9200006</v>
      </c>
      <c r="J8" s="242">
        <f t="shared" si="0"/>
        <v>2523640448.9200006</v>
      </c>
      <c r="K8" s="242">
        <f t="shared" si="0"/>
        <v>2523640448.9200006</v>
      </c>
      <c r="L8" s="242">
        <f t="shared" si="0"/>
        <v>2523640448.9200006</v>
      </c>
    </row>
    <row r="9" spans="1:12" s="58" customFormat="1" ht="12" customHeight="1" x14ac:dyDescent="0.2">
      <c r="A9" s="59"/>
      <c r="B9" s="60"/>
      <c r="C9" s="61"/>
      <c r="D9" s="62"/>
      <c r="E9" s="57"/>
      <c r="F9" s="57"/>
      <c r="G9" s="57"/>
      <c r="H9" s="57"/>
      <c r="I9" s="63"/>
      <c r="J9" s="63"/>
      <c r="K9" s="63"/>
      <c r="L9" s="57"/>
    </row>
    <row r="10" spans="1:12" s="65" customFormat="1" ht="12.75" customHeight="1" x14ac:dyDescent="0.25">
      <c r="A10" s="539" t="s">
        <v>55</v>
      </c>
      <c r="B10" s="540"/>
      <c r="C10" s="540"/>
      <c r="D10" s="541"/>
      <c r="E10" s="64">
        <f>SUM(E11,E13,E15)</f>
        <v>3967194429.75</v>
      </c>
      <c r="F10" s="64">
        <f t="shared" ref="F10:L10" si="1">SUM(F11,F13,F15)</f>
        <v>1289809227.1500001</v>
      </c>
      <c r="G10" s="64">
        <f t="shared" si="1"/>
        <v>5257003656.8999996</v>
      </c>
      <c r="H10" s="64">
        <f t="shared" si="1"/>
        <v>2796728921.73</v>
      </c>
      <c r="I10" s="64">
        <f t="shared" si="1"/>
        <v>2497487707.3900003</v>
      </c>
      <c r="J10" s="64">
        <f t="shared" si="1"/>
        <v>2497487707.3900003</v>
      </c>
      <c r="K10" s="64">
        <f t="shared" si="1"/>
        <v>2497487707.3900003</v>
      </c>
      <c r="L10" s="64">
        <f t="shared" si="1"/>
        <v>2497487707.3900003</v>
      </c>
    </row>
    <row r="11" spans="1:12" s="67" customFormat="1" ht="12.95" customHeight="1" x14ac:dyDescent="0.25">
      <c r="A11" s="269"/>
      <c r="B11" s="270">
        <v>1.1000000000000001</v>
      </c>
      <c r="C11" s="542" t="s">
        <v>56</v>
      </c>
      <c r="D11" s="543"/>
      <c r="E11" s="276">
        <f t="shared" ref="E11:L11" si="2">SUM(E12)</f>
        <v>0</v>
      </c>
      <c r="F11" s="276">
        <f t="shared" si="2"/>
        <v>543505275.45000005</v>
      </c>
      <c r="G11" s="276">
        <f t="shared" si="2"/>
        <v>543505275.45000005</v>
      </c>
      <c r="H11" s="276">
        <f t="shared" si="2"/>
        <v>534581033.10000002</v>
      </c>
      <c r="I11" s="276">
        <f t="shared" si="2"/>
        <v>510397158.75</v>
      </c>
      <c r="J11" s="276">
        <f t="shared" si="2"/>
        <v>510397158.75</v>
      </c>
      <c r="K11" s="276">
        <f t="shared" si="2"/>
        <v>510397158.75</v>
      </c>
      <c r="L11" s="276">
        <f t="shared" si="2"/>
        <v>510397158.75</v>
      </c>
    </row>
    <row r="12" spans="1:12" s="65" customFormat="1" ht="12.95" customHeight="1" x14ac:dyDescent="0.25">
      <c r="A12" s="271"/>
      <c r="B12" s="272"/>
      <c r="C12" s="273" t="s">
        <v>25</v>
      </c>
      <c r="D12" s="274" t="s">
        <v>129</v>
      </c>
      <c r="E12" s="277">
        <v>0</v>
      </c>
      <c r="F12" s="277">
        <v>543505275.45000005</v>
      </c>
      <c r="G12" s="277">
        <v>543505275.45000005</v>
      </c>
      <c r="H12" s="277">
        <v>534581033.10000002</v>
      </c>
      <c r="I12" s="277">
        <v>510397158.75</v>
      </c>
      <c r="J12" s="277">
        <v>510397158.75</v>
      </c>
      <c r="K12" s="277">
        <v>510397158.75</v>
      </c>
      <c r="L12" s="277">
        <v>510397158.75</v>
      </c>
    </row>
    <row r="13" spans="1:12" s="67" customFormat="1" ht="12.95" customHeight="1" x14ac:dyDescent="0.25">
      <c r="A13" s="269"/>
      <c r="B13" s="270"/>
      <c r="C13" s="542"/>
      <c r="D13" s="543"/>
      <c r="E13" s="276"/>
      <c r="F13" s="276"/>
      <c r="G13" s="276"/>
      <c r="H13" s="276"/>
      <c r="I13" s="276"/>
      <c r="J13" s="276"/>
      <c r="K13" s="276"/>
      <c r="L13" s="276"/>
    </row>
    <row r="14" spans="1:12" s="65" customFormat="1" ht="12.95" customHeight="1" x14ac:dyDescent="0.25">
      <c r="A14" s="271"/>
      <c r="B14" s="272"/>
      <c r="C14" s="273"/>
      <c r="D14" s="274"/>
      <c r="E14" s="277"/>
      <c r="F14" s="277"/>
      <c r="G14" s="277"/>
      <c r="H14" s="277"/>
      <c r="I14" s="277"/>
      <c r="J14" s="277"/>
      <c r="K14" s="277"/>
      <c r="L14" s="277"/>
    </row>
    <row r="15" spans="1:12" s="67" customFormat="1" ht="12.95" customHeight="1" x14ac:dyDescent="0.25">
      <c r="A15" s="269"/>
      <c r="B15" s="270">
        <v>1.5</v>
      </c>
      <c r="C15" s="542" t="s">
        <v>57</v>
      </c>
      <c r="D15" s="543"/>
      <c r="E15" s="276">
        <f t="shared" ref="E15:L15" si="3">SUM(E16)</f>
        <v>3967194429.75</v>
      </c>
      <c r="F15" s="276">
        <f t="shared" si="3"/>
        <v>746303951.70000005</v>
      </c>
      <c r="G15" s="276">
        <f t="shared" si="3"/>
        <v>4713498381.4499998</v>
      </c>
      <c r="H15" s="276">
        <f t="shared" si="3"/>
        <v>2262147888.6300001</v>
      </c>
      <c r="I15" s="276">
        <f t="shared" si="3"/>
        <v>1987090548.6400001</v>
      </c>
      <c r="J15" s="276">
        <f t="shared" si="3"/>
        <v>1987090548.6400001</v>
      </c>
      <c r="K15" s="276">
        <f t="shared" si="3"/>
        <v>1987090548.6400001</v>
      </c>
      <c r="L15" s="276">
        <f t="shared" si="3"/>
        <v>1987090548.6400001</v>
      </c>
    </row>
    <row r="16" spans="1:12" s="65" customFormat="1" ht="12.95" customHeight="1" x14ac:dyDescent="0.25">
      <c r="A16" s="271"/>
      <c r="B16" s="272"/>
      <c r="C16" s="275" t="s">
        <v>58</v>
      </c>
      <c r="D16" s="274" t="s">
        <v>130</v>
      </c>
      <c r="E16" s="277">
        <v>3967194429.75</v>
      </c>
      <c r="F16" s="277">
        <v>746303951.70000005</v>
      </c>
      <c r="G16" s="277">
        <v>4713498381.4499998</v>
      </c>
      <c r="H16" s="277">
        <v>2262147888.6300001</v>
      </c>
      <c r="I16" s="277">
        <v>1987090548.6400001</v>
      </c>
      <c r="J16" s="277">
        <v>1987090548.6400001</v>
      </c>
      <c r="K16" s="277">
        <v>1987090548.6400001</v>
      </c>
      <c r="L16" s="277">
        <v>1987090548.6400001</v>
      </c>
    </row>
    <row r="17" spans="1:13" s="65" customFormat="1" ht="12" customHeight="1" x14ac:dyDescent="0.25">
      <c r="A17" s="72"/>
      <c r="B17" s="68"/>
      <c r="C17" s="69"/>
      <c r="D17" s="73"/>
      <c r="E17" s="71"/>
      <c r="F17" s="71"/>
      <c r="G17" s="71"/>
      <c r="H17" s="71"/>
      <c r="I17" s="71"/>
      <c r="J17" s="71"/>
      <c r="K17" s="71"/>
      <c r="L17" s="71"/>
    </row>
    <row r="18" spans="1:13" s="65" customFormat="1" ht="12.95" customHeight="1" x14ac:dyDescent="0.25">
      <c r="A18" s="539" t="s">
        <v>59</v>
      </c>
      <c r="B18" s="540"/>
      <c r="C18" s="540"/>
      <c r="D18" s="541"/>
      <c r="E18" s="74">
        <f>SUM(E19)</f>
        <v>90854479.239999995</v>
      </c>
      <c r="F18" s="74">
        <f t="shared" ref="F18:L18" si="4">SUM(F19)</f>
        <v>23258597.440000001</v>
      </c>
      <c r="G18" s="74">
        <f t="shared" si="4"/>
        <v>114113076.68000001</v>
      </c>
      <c r="H18" s="74">
        <f t="shared" si="4"/>
        <v>59427188.469999999</v>
      </c>
      <c r="I18" s="74">
        <f t="shared" si="4"/>
        <v>26152741.530000001</v>
      </c>
      <c r="J18" s="74">
        <f t="shared" si="4"/>
        <v>26152741.530000001</v>
      </c>
      <c r="K18" s="74">
        <f t="shared" si="4"/>
        <v>26152741.530000001</v>
      </c>
      <c r="L18" s="74">
        <f t="shared" si="4"/>
        <v>26152741.530000001</v>
      </c>
    </row>
    <row r="19" spans="1:13" s="67" customFormat="1" ht="12.95" customHeight="1" x14ac:dyDescent="0.25">
      <c r="A19" s="75"/>
      <c r="B19" s="66">
        <v>2.5</v>
      </c>
      <c r="C19" s="550" t="s">
        <v>57</v>
      </c>
      <c r="D19" s="551"/>
      <c r="E19" s="76">
        <f t="shared" ref="E19:L19" si="5">SUM(E20:E25)</f>
        <v>90854479.239999995</v>
      </c>
      <c r="F19" s="76">
        <f t="shared" si="5"/>
        <v>23258597.440000001</v>
      </c>
      <c r="G19" s="76">
        <f t="shared" si="5"/>
        <v>114113076.68000001</v>
      </c>
      <c r="H19" s="76">
        <f t="shared" si="5"/>
        <v>59427188.469999999</v>
      </c>
      <c r="I19" s="76">
        <f t="shared" si="5"/>
        <v>26152741.530000001</v>
      </c>
      <c r="J19" s="76">
        <f t="shared" si="5"/>
        <v>26152741.530000001</v>
      </c>
      <c r="K19" s="76">
        <f t="shared" si="5"/>
        <v>26152741.530000001</v>
      </c>
      <c r="L19" s="370">
        <f t="shared" si="5"/>
        <v>26152741.530000001</v>
      </c>
      <c r="M19" s="373"/>
    </row>
    <row r="20" spans="1:13" s="65" customFormat="1" ht="29.25" customHeight="1" x14ac:dyDescent="0.25">
      <c r="A20" s="281"/>
      <c r="B20" s="272"/>
      <c r="C20" s="278" t="s">
        <v>27</v>
      </c>
      <c r="D20" s="279" t="s">
        <v>131</v>
      </c>
      <c r="E20" s="277">
        <v>90854479.239999995</v>
      </c>
      <c r="F20" s="277">
        <v>5743409.2300000004</v>
      </c>
      <c r="G20" s="277">
        <v>96597888.469999999</v>
      </c>
      <c r="H20" s="277">
        <v>59427188.469999999</v>
      </c>
      <c r="I20" s="277">
        <v>26152741.530000001</v>
      </c>
      <c r="J20" s="277">
        <v>26152741.530000001</v>
      </c>
      <c r="K20" s="277">
        <v>26152741.530000001</v>
      </c>
      <c r="L20" s="277">
        <v>26152741.530000001</v>
      </c>
    </row>
    <row r="21" spans="1:13" s="65" customFormat="1" ht="12.95" customHeight="1" x14ac:dyDescent="0.25">
      <c r="A21" s="281"/>
      <c r="B21" s="272"/>
      <c r="C21" s="278"/>
      <c r="D21" s="279"/>
      <c r="E21" s="277"/>
      <c r="F21" s="277"/>
      <c r="G21" s="277"/>
      <c r="H21" s="277"/>
      <c r="I21" s="277"/>
      <c r="J21" s="277"/>
      <c r="K21" s="277"/>
      <c r="L21" s="277"/>
    </row>
    <row r="22" spans="1:13" s="65" customFormat="1" ht="12.95" customHeight="1" x14ac:dyDescent="0.25">
      <c r="A22" s="77"/>
      <c r="B22" s="68"/>
      <c r="C22" s="78" t="s">
        <v>187</v>
      </c>
      <c r="D22" s="79" t="s">
        <v>188</v>
      </c>
      <c r="E22" s="70">
        <v>0</v>
      </c>
      <c r="F22" s="70">
        <v>17515188.210000001</v>
      </c>
      <c r="G22" s="70">
        <v>17515188.210000001</v>
      </c>
      <c r="H22" s="70">
        <v>0</v>
      </c>
      <c r="I22" s="70">
        <v>0</v>
      </c>
      <c r="J22" s="70">
        <v>0</v>
      </c>
      <c r="K22" s="70">
        <v>0</v>
      </c>
      <c r="L22" s="70">
        <v>0</v>
      </c>
    </row>
    <row r="23" spans="1:13" s="65" customFormat="1" ht="12.95" customHeight="1" x14ac:dyDescent="0.25">
      <c r="A23" s="77"/>
      <c r="B23" s="68"/>
      <c r="C23" s="78"/>
      <c r="D23" s="79"/>
      <c r="E23" s="70"/>
      <c r="F23" s="70"/>
      <c r="G23" s="70"/>
      <c r="H23" s="70"/>
      <c r="I23" s="70"/>
      <c r="J23" s="70"/>
      <c r="K23" s="70"/>
      <c r="L23" s="70"/>
    </row>
    <row r="24" spans="1:13" s="65" customFormat="1" ht="12.95" customHeight="1" x14ac:dyDescent="0.25">
      <c r="A24" s="77"/>
      <c r="B24" s="68"/>
      <c r="C24" s="78"/>
      <c r="D24" s="79"/>
      <c r="E24" s="70"/>
      <c r="F24" s="70"/>
      <c r="G24" s="70"/>
      <c r="H24" s="70"/>
      <c r="I24" s="70"/>
      <c r="J24" s="70"/>
      <c r="K24" s="70"/>
      <c r="L24" s="70"/>
    </row>
    <row r="25" spans="1:13" s="65" customFormat="1" ht="12.95" customHeight="1" x14ac:dyDescent="0.25">
      <c r="A25" s="77"/>
      <c r="B25" s="68"/>
      <c r="C25" s="78"/>
      <c r="D25" s="79"/>
      <c r="E25" s="70"/>
      <c r="F25" s="70"/>
      <c r="G25" s="70"/>
      <c r="H25" s="70"/>
      <c r="I25" s="70"/>
      <c r="J25" s="70"/>
      <c r="K25" s="213"/>
      <c r="L25" s="213"/>
    </row>
    <row r="26" spans="1:13" s="49" customFormat="1" ht="12.75" customHeight="1" x14ac:dyDescent="0.2">
      <c r="A26" s="81"/>
      <c r="B26" s="81"/>
      <c r="C26" s="82"/>
      <c r="D26" s="81"/>
      <c r="E26" s="81"/>
      <c r="F26" s="81"/>
      <c r="G26" s="81"/>
      <c r="H26" s="81"/>
      <c r="I26" s="81"/>
      <c r="J26" s="81"/>
      <c r="K26" s="510"/>
      <c r="L26" s="43"/>
    </row>
    <row r="27" spans="1:13" s="49" customFormat="1" ht="12.75" customHeight="1" x14ac:dyDescent="0.2">
      <c r="A27" s="83"/>
      <c r="B27" s="83"/>
      <c r="C27" s="84"/>
      <c r="D27" s="83"/>
      <c r="E27" s="83"/>
      <c r="F27" s="83"/>
      <c r="G27" s="83"/>
      <c r="H27" s="83"/>
      <c r="I27" s="83"/>
      <c r="J27" s="83"/>
      <c r="K27" s="83"/>
      <c r="L27" s="83"/>
    </row>
    <row r="28" spans="1:13" s="49" customFormat="1" ht="12.75" customHeight="1" x14ac:dyDescent="0.2">
      <c r="A28" s="83"/>
      <c r="B28" s="83"/>
      <c r="C28" s="84"/>
      <c r="D28" s="83"/>
      <c r="E28" s="83"/>
      <c r="F28" s="83"/>
      <c r="G28" s="83"/>
      <c r="H28" s="83"/>
      <c r="I28" s="83"/>
      <c r="J28" s="83"/>
      <c r="K28" s="83"/>
      <c r="L28" s="83"/>
    </row>
    <row r="29" spans="1:13" s="49" customFormat="1" ht="12.75" customHeight="1" x14ac:dyDescent="0.2">
      <c r="A29" s="83"/>
      <c r="B29" s="83"/>
      <c r="C29" s="84"/>
      <c r="D29" s="83"/>
      <c r="E29" s="83"/>
      <c r="F29" s="83"/>
      <c r="G29" s="83"/>
      <c r="H29" s="83"/>
      <c r="I29" s="83"/>
      <c r="J29" s="83"/>
      <c r="K29" s="83"/>
      <c r="L29" s="83"/>
    </row>
    <row r="30" spans="1:13" s="49" customFormat="1" ht="12.75" customHeight="1" x14ac:dyDescent="0.2">
      <c r="A30" s="83"/>
      <c r="B30" s="83"/>
      <c r="C30" s="84"/>
      <c r="D30" s="83"/>
      <c r="E30" s="83"/>
      <c r="F30" s="83"/>
      <c r="G30" s="83"/>
      <c r="H30" s="83"/>
      <c r="I30" s="83"/>
      <c r="J30" s="83"/>
      <c r="K30" s="83"/>
      <c r="L30" s="83"/>
    </row>
    <row r="31" spans="1:13" s="49" customFormat="1" ht="12.75" customHeight="1" x14ac:dyDescent="0.2">
      <c r="A31" s="83"/>
      <c r="B31" s="83"/>
      <c r="C31" s="84"/>
      <c r="D31" s="83"/>
      <c r="E31" s="83"/>
      <c r="F31" s="83"/>
      <c r="G31" s="83"/>
      <c r="H31" s="83"/>
      <c r="I31" s="83"/>
      <c r="J31" s="83"/>
      <c r="K31" s="83"/>
      <c r="L31" s="83"/>
    </row>
    <row r="32" spans="1:13" s="87" customFormat="1" ht="12.75" customHeight="1" x14ac:dyDescent="0.25">
      <c r="A32" s="85"/>
      <c r="B32" s="85"/>
      <c r="C32" s="86"/>
      <c r="D32" s="85"/>
      <c r="E32" s="85"/>
      <c r="F32" s="85"/>
      <c r="G32" s="85"/>
      <c r="H32" s="85"/>
      <c r="I32" s="85"/>
      <c r="J32" s="85"/>
      <c r="K32" s="85"/>
      <c r="L32" s="85"/>
    </row>
    <row r="33" spans="1:13" s="89" customFormat="1" ht="15" customHeight="1" x14ac:dyDescent="0.2">
      <c r="A33" s="88"/>
      <c r="B33" s="88"/>
      <c r="C33" s="529" t="s">
        <v>148</v>
      </c>
      <c r="D33" s="529"/>
      <c r="E33" s="282"/>
      <c r="F33" s="282"/>
      <c r="G33" s="282"/>
      <c r="H33" s="549" t="s">
        <v>179</v>
      </c>
      <c r="I33" s="549"/>
      <c r="J33" s="549"/>
      <c r="K33" s="549"/>
      <c r="L33" s="88"/>
    </row>
    <row r="34" spans="1:13" s="89" customFormat="1" ht="12.75" x14ac:dyDescent="0.2">
      <c r="A34" s="88"/>
      <c r="B34" s="88"/>
      <c r="C34" s="529"/>
      <c r="D34" s="529"/>
      <c r="E34" s="282"/>
      <c r="F34" s="282"/>
      <c r="G34" s="282"/>
      <c r="H34" s="282"/>
      <c r="I34" s="282"/>
      <c r="J34" s="282"/>
      <c r="K34" s="282"/>
      <c r="L34" s="88"/>
    </row>
    <row r="35" spans="1:13" s="49" customFormat="1" ht="12.75" x14ac:dyDescent="0.2">
      <c r="A35" s="90"/>
      <c r="B35" s="90"/>
      <c r="C35" s="6"/>
      <c r="D35" s="45"/>
      <c r="E35" s="283"/>
      <c r="F35" s="283"/>
      <c r="G35" s="283"/>
      <c r="H35" s="283"/>
      <c r="I35" s="283"/>
      <c r="J35" s="283"/>
      <c r="K35" s="283"/>
      <c r="L35" s="90"/>
    </row>
    <row r="36" spans="1:13" s="49" customFormat="1" ht="12.75" x14ac:dyDescent="0.2">
      <c r="A36" s="90"/>
      <c r="B36" s="90"/>
      <c r="C36" s="266"/>
      <c r="D36" s="267"/>
      <c r="E36" s="283"/>
      <c r="F36" s="283"/>
      <c r="G36" s="283"/>
      <c r="H36" s="283"/>
      <c r="I36" s="283"/>
      <c r="J36" s="283"/>
      <c r="K36" s="283"/>
      <c r="L36" s="90"/>
    </row>
    <row r="37" spans="1:13" s="49" customFormat="1" ht="12.75" x14ac:dyDescent="0.2">
      <c r="A37" s="92"/>
      <c r="B37" s="92"/>
      <c r="C37" s="1"/>
      <c r="D37" s="42"/>
      <c r="E37" s="284"/>
      <c r="F37" s="284"/>
      <c r="G37" s="284"/>
      <c r="H37" s="284"/>
      <c r="I37" s="284"/>
      <c r="J37" s="284"/>
      <c r="K37" s="284"/>
      <c r="L37" s="90"/>
    </row>
    <row r="38" spans="1:13" s="49" customFormat="1" ht="12.75" x14ac:dyDescent="0.2">
      <c r="A38" s="90"/>
      <c r="B38" s="90"/>
      <c r="C38" s="528" t="s">
        <v>223</v>
      </c>
      <c r="D38" s="528"/>
      <c r="E38" s="284"/>
      <c r="F38" s="284"/>
      <c r="G38" s="284"/>
      <c r="H38" s="284"/>
      <c r="I38" s="549" t="s">
        <v>222</v>
      </c>
      <c r="J38" s="549"/>
      <c r="K38" s="549"/>
      <c r="L38" s="90"/>
    </row>
    <row r="39" spans="1:13" s="49" customFormat="1" ht="12.75" x14ac:dyDescent="0.2">
      <c r="A39" s="90"/>
      <c r="B39" s="90"/>
      <c r="C39" s="162"/>
      <c r="D39" s="42"/>
      <c r="E39" s="283"/>
      <c r="F39" s="283"/>
      <c r="G39" s="283"/>
      <c r="H39" s="283"/>
      <c r="I39" s="283"/>
      <c r="J39" s="283"/>
      <c r="K39" s="283"/>
      <c r="L39" s="90"/>
      <c r="M39" s="93"/>
    </row>
    <row r="40" spans="1:13" s="49" customFormat="1" ht="12.75" x14ac:dyDescent="0.2">
      <c r="A40" s="90"/>
      <c r="B40" s="90"/>
      <c r="C40" s="91"/>
      <c r="D40" s="90"/>
      <c r="E40" s="90"/>
      <c r="F40" s="90"/>
      <c r="G40" s="90"/>
      <c r="H40" s="90"/>
      <c r="I40" s="90"/>
      <c r="J40" s="90"/>
      <c r="K40" s="90"/>
      <c r="L40" s="90"/>
    </row>
    <row r="41" spans="1:13" s="49" customFormat="1" ht="12.75" x14ac:dyDescent="0.2">
      <c r="A41" s="90"/>
      <c r="B41" s="90"/>
      <c r="C41" s="91"/>
      <c r="D41" s="90"/>
      <c r="E41" s="90"/>
      <c r="F41" s="90"/>
      <c r="G41" s="90"/>
      <c r="H41" s="90"/>
      <c r="I41" s="90"/>
      <c r="J41" s="90"/>
      <c r="K41" s="90"/>
      <c r="L41" s="90"/>
    </row>
    <row r="42" spans="1:13" s="49" customFormat="1" ht="12.75" x14ac:dyDescent="0.2">
      <c r="A42" s="90"/>
      <c r="B42" s="90"/>
      <c r="C42" s="91"/>
      <c r="D42" s="90"/>
      <c r="E42" s="90"/>
      <c r="F42" s="90"/>
      <c r="G42" s="90"/>
      <c r="H42" s="90"/>
      <c r="I42" s="90"/>
      <c r="J42" s="90"/>
      <c r="K42" s="90"/>
      <c r="L42" s="90"/>
    </row>
    <row r="43" spans="1:13" s="49" customFormat="1" ht="12.75" x14ac:dyDescent="0.2">
      <c r="A43" s="90"/>
      <c r="B43" s="90"/>
      <c r="C43" s="91"/>
      <c r="D43" s="90"/>
      <c r="E43" s="90"/>
      <c r="F43" s="90"/>
      <c r="G43" s="90"/>
      <c r="H43" s="90"/>
      <c r="I43" s="90"/>
      <c r="J43" s="90"/>
      <c r="K43" s="90"/>
      <c r="L43" s="90"/>
    </row>
  </sheetData>
  <mergeCells count="18">
    <mergeCell ref="C15:D15"/>
    <mergeCell ref="A18:D18"/>
    <mergeCell ref="C34:D34"/>
    <mergeCell ref="C38:D38"/>
    <mergeCell ref="I38:K38"/>
    <mergeCell ref="C19:D19"/>
    <mergeCell ref="C33:D33"/>
    <mergeCell ref="H33:K33"/>
    <mergeCell ref="A8:D8"/>
    <mergeCell ref="A10:D10"/>
    <mergeCell ref="C11:D11"/>
    <mergeCell ref="C13:D13"/>
    <mergeCell ref="A1:L1"/>
    <mergeCell ref="A2:L2"/>
    <mergeCell ref="A3:L3"/>
    <mergeCell ref="A4:L4"/>
    <mergeCell ref="A5:D6"/>
    <mergeCell ref="E5:L5"/>
  </mergeCells>
  <printOptions horizontalCentered="1"/>
  <pageMargins left="0.70866141732283472" right="0.70866141732283472" top="0.74803149606299213" bottom="0.74803149606299213" header="0.31496062992125984" footer="0.31496062992125984"/>
  <pageSetup scale="65" orientation="landscape" r:id="rId1"/>
  <ignoredErrors>
    <ignoredError sqref="L1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view="pageLayout" zoomScaleNormal="100" workbookViewId="0">
      <selection activeCell="J23" sqref="J23"/>
    </sheetView>
  </sheetViews>
  <sheetFormatPr baseColWidth="10" defaultRowHeight="15" x14ac:dyDescent="0.25"/>
  <cols>
    <col min="1" max="1" width="2.7109375" style="94" customWidth="1"/>
    <col min="2" max="2" width="8.28515625" style="94" customWidth="1"/>
    <col min="3" max="3" width="42.28515625" style="94" customWidth="1"/>
    <col min="4" max="4" width="14.42578125" style="104" customWidth="1"/>
    <col min="5" max="5" width="14.5703125" style="104" customWidth="1"/>
    <col min="6" max="12" width="13.7109375" style="104" customWidth="1"/>
    <col min="13" max="13" width="14.5703125" style="104" customWidth="1"/>
    <col min="14" max="15" width="11.42578125" style="94"/>
  </cols>
  <sheetData>
    <row r="1" spans="1:13" s="94" customFormat="1" ht="12.75" x14ac:dyDescent="0.2">
      <c r="A1" s="561" t="s">
        <v>3</v>
      </c>
      <c r="B1" s="561"/>
      <c r="C1" s="561"/>
      <c r="D1" s="561"/>
      <c r="E1" s="561"/>
      <c r="F1" s="561"/>
      <c r="G1" s="561"/>
      <c r="H1" s="561"/>
      <c r="I1" s="561"/>
      <c r="J1" s="561"/>
      <c r="K1" s="561"/>
      <c r="L1" s="561"/>
      <c r="M1" s="561"/>
    </row>
    <row r="2" spans="1:13" s="94" customFormat="1" ht="12.75" x14ac:dyDescent="0.2">
      <c r="A2" s="561" t="s">
        <v>119</v>
      </c>
      <c r="B2" s="561"/>
      <c r="C2" s="561"/>
      <c r="D2" s="561"/>
      <c r="E2" s="561"/>
      <c r="F2" s="561"/>
      <c r="G2" s="561"/>
      <c r="H2" s="561"/>
      <c r="I2" s="561"/>
      <c r="J2" s="561"/>
      <c r="K2" s="561"/>
      <c r="L2" s="561"/>
      <c r="M2" s="561"/>
    </row>
    <row r="3" spans="1:13" s="95" customFormat="1" ht="13.5" customHeight="1" x14ac:dyDescent="0.2">
      <c r="A3" s="562" t="s">
        <v>184</v>
      </c>
      <c r="B3" s="562"/>
      <c r="C3" s="562"/>
      <c r="D3" s="562"/>
      <c r="E3" s="562"/>
      <c r="F3" s="562"/>
      <c r="G3" s="562"/>
      <c r="H3" s="562"/>
      <c r="I3" s="562"/>
      <c r="J3" s="562"/>
      <c r="K3" s="562"/>
      <c r="L3" s="562"/>
      <c r="M3" s="562"/>
    </row>
    <row r="4" spans="1:13" s="95" customFormat="1" ht="18" customHeight="1" thickBot="1" x14ac:dyDescent="0.25">
      <c r="A4" s="563" t="s">
        <v>150</v>
      </c>
      <c r="B4" s="563"/>
      <c r="C4" s="563"/>
      <c r="D4" s="563"/>
      <c r="E4" s="563"/>
      <c r="F4" s="563"/>
      <c r="G4" s="563"/>
      <c r="H4" s="563"/>
      <c r="I4" s="563"/>
      <c r="J4" s="563"/>
      <c r="K4" s="563"/>
      <c r="L4" s="563"/>
      <c r="M4" s="563"/>
    </row>
    <row r="5" spans="1:13" s="96" customFormat="1" ht="20.100000000000001" customHeight="1" thickBot="1" x14ac:dyDescent="0.25">
      <c r="A5" s="564" t="s">
        <v>125</v>
      </c>
      <c r="B5" s="564"/>
      <c r="C5" s="564"/>
      <c r="D5" s="565" t="s">
        <v>61</v>
      </c>
      <c r="E5" s="565"/>
      <c r="F5" s="565"/>
      <c r="G5" s="565"/>
      <c r="H5" s="565"/>
      <c r="I5" s="565"/>
      <c r="J5" s="565"/>
      <c r="K5" s="565"/>
      <c r="L5" s="565"/>
      <c r="M5" s="566" t="s">
        <v>7</v>
      </c>
    </row>
    <row r="6" spans="1:13" s="96" customFormat="1" ht="20.100000000000001" customHeight="1" thickBot="1" x14ac:dyDescent="0.25">
      <c r="A6" s="564"/>
      <c r="B6" s="564"/>
      <c r="C6" s="564"/>
      <c r="D6" s="243">
        <v>1000</v>
      </c>
      <c r="E6" s="243">
        <v>2000</v>
      </c>
      <c r="F6" s="243">
        <v>3000</v>
      </c>
      <c r="G6" s="243">
        <v>4000</v>
      </c>
      <c r="H6" s="243">
        <v>5000</v>
      </c>
      <c r="I6" s="243">
        <v>6000</v>
      </c>
      <c r="J6" s="243">
        <v>7000</v>
      </c>
      <c r="K6" s="243">
        <v>8000</v>
      </c>
      <c r="L6" s="243">
        <v>9000</v>
      </c>
      <c r="M6" s="566"/>
    </row>
    <row r="7" spans="1:13" s="96" customFormat="1" ht="3" customHeight="1" x14ac:dyDescent="0.2">
      <c r="A7" s="299"/>
      <c r="B7" s="299"/>
      <c r="C7" s="299"/>
      <c r="D7" s="300"/>
      <c r="E7" s="300"/>
      <c r="F7" s="300"/>
      <c r="G7" s="300"/>
      <c r="H7" s="300"/>
      <c r="I7" s="300"/>
      <c r="J7" s="300"/>
      <c r="K7" s="300"/>
      <c r="L7" s="300"/>
      <c r="M7" s="301"/>
    </row>
    <row r="8" spans="1:13" s="97" customFormat="1" ht="15" customHeight="1" x14ac:dyDescent="0.25">
      <c r="A8" s="553" t="s">
        <v>7</v>
      </c>
      <c r="B8" s="554"/>
      <c r="C8" s="538"/>
      <c r="D8" s="242">
        <f>SUM(D10,D15)</f>
        <v>1107886654.47</v>
      </c>
      <c r="E8" s="242">
        <f t="shared" ref="E8:H8" si="0">SUM(E10,E15)</f>
        <v>519889236.09999996</v>
      </c>
      <c r="F8" s="242">
        <f t="shared" si="0"/>
        <v>607172918.43000007</v>
      </c>
      <c r="G8" s="242">
        <f t="shared" si="0"/>
        <v>52030699.030000001</v>
      </c>
      <c r="H8" s="242">
        <f t="shared" si="0"/>
        <v>236660940.89000002</v>
      </c>
      <c r="I8" s="242">
        <f t="shared" ref="I8:L8" si="1">SUM(I10,I14)</f>
        <v>0</v>
      </c>
      <c r="J8" s="242">
        <f t="shared" si="1"/>
        <v>0</v>
      </c>
      <c r="K8" s="242">
        <f t="shared" si="1"/>
        <v>0</v>
      </c>
      <c r="L8" s="242">
        <f t="shared" si="1"/>
        <v>0</v>
      </c>
      <c r="M8" s="242">
        <f>SUM(M10,M15)</f>
        <v>2523640448.9200006</v>
      </c>
    </row>
    <row r="9" spans="1:13" s="99" customFormat="1" ht="12" customHeight="1" x14ac:dyDescent="0.2">
      <c r="A9" s="302"/>
      <c r="B9" s="303"/>
      <c r="C9" s="98"/>
      <c r="D9" s="304"/>
      <c r="E9" s="304"/>
      <c r="F9" s="304"/>
      <c r="G9" s="304"/>
      <c r="H9" s="304"/>
      <c r="I9" s="304"/>
      <c r="J9" s="304"/>
      <c r="K9" s="304"/>
      <c r="L9" s="304"/>
      <c r="M9" s="304"/>
    </row>
    <row r="10" spans="1:13" s="101" customFormat="1" ht="12.75" customHeight="1" x14ac:dyDescent="0.2">
      <c r="A10" s="555" t="s">
        <v>55</v>
      </c>
      <c r="B10" s="556"/>
      <c r="C10" s="557"/>
      <c r="D10" s="285">
        <f>SUM(D11:D13)</f>
        <v>1107886654.47</v>
      </c>
      <c r="E10" s="285">
        <f>SUM(E11:E13)</f>
        <v>499759058.94999999</v>
      </c>
      <c r="F10" s="285">
        <f>SUM(F11:F13)</f>
        <v>605906781.60000002</v>
      </c>
      <c r="G10" s="285">
        <f>SUM(G11:G13)</f>
        <v>52030699.030000001</v>
      </c>
      <c r="H10" s="285">
        <f>SUM(H11:H13)</f>
        <v>231904513.34</v>
      </c>
      <c r="I10" s="285">
        <v>0</v>
      </c>
      <c r="J10" s="285">
        <v>0</v>
      </c>
      <c r="K10" s="285">
        <v>0</v>
      </c>
      <c r="L10" s="285">
        <f>L13</f>
        <v>0</v>
      </c>
      <c r="M10" s="285">
        <f>D10+E10+F10+G10+H10+I10+J10+K10+L10</f>
        <v>2497487707.3900003</v>
      </c>
    </row>
    <row r="11" spans="1:13" s="101" customFormat="1" ht="12.75" customHeight="1" x14ac:dyDescent="0.2">
      <c r="A11" s="286"/>
      <c r="B11" s="287" t="s">
        <v>121</v>
      </c>
      <c r="C11" s="288" t="s">
        <v>26</v>
      </c>
      <c r="D11" s="289">
        <v>0</v>
      </c>
      <c r="E11" s="289">
        <v>0</v>
      </c>
      <c r="F11" s="289">
        <v>314491145.88</v>
      </c>
      <c r="G11" s="289">
        <v>0</v>
      </c>
      <c r="H11" s="289">
        <v>195906012.87</v>
      </c>
      <c r="I11" s="289">
        <v>0</v>
      </c>
      <c r="J11" s="289">
        <v>0</v>
      </c>
      <c r="K11" s="289">
        <v>0</v>
      </c>
      <c r="L11" s="289">
        <v>0</v>
      </c>
      <c r="M11" s="388">
        <f>D11+E11+F11+G11+H11+I11+J11+K11+L11</f>
        <v>510397158.75</v>
      </c>
    </row>
    <row r="12" spans="1:13" s="101" customFormat="1" ht="12.75" customHeight="1" x14ac:dyDescent="0.2">
      <c r="A12" s="286"/>
      <c r="B12" s="287"/>
      <c r="C12" s="288"/>
      <c r="D12" s="289"/>
      <c r="E12" s="289"/>
      <c r="F12" s="289"/>
      <c r="G12" s="289"/>
      <c r="H12" s="289"/>
      <c r="I12" s="289"/>
      <c r="J12" s="289"/>
      <c r="K12" s="289"/>
      <c r="L12" s="289"/>
      <c r="M12" s="388"/>
    </row>
    <row r="13" spans="1:13" s="101" customFormat="1" ht="12" customHeight="1" x14ac:dyDescent="0.2">
      <c r="A13" s="290"/>
      <c r="B13" s="287" t="s">
        <v>122</v>
      </c>
      <c r="C13" s="288" t="s">
        <v>17</v>
      </c>
      <c r="D13" s="289">
        <v>1107886654.47</v>
      </c>
      <c r="E13" s="289">
        <v>499759058.94999999</v>
      </c>
      <c r="F13" s="289">
        <v>291415635.72000003</v>
      </c>
      <c r="G13" s="289">
        <v>52030699.030000001</v>
      </c>
      <c r="H13" s="289">
        <v>35998500.469999999</v>
      </c>
      <c r="I13" s="289">
        <v>0</v>
      </c>
      <c r="J13" s="289">
        <v>0</v>
      </c>
      <c r="K13" s="289">
        <v>0</v>
      </c>
      <c r="L13" s="289">
        <v>0</v>
      </c>
      <c r="M13" s="388">
        <f t="shared" ref="M13" si="2">D13+E13+F13+G13+H13+I13+J13+K13+L13</f>
        <v>1987090548.6400001</v>
      </c>
    </row>
    <row r="14" spans="1:13" s="101" customFormat="1" ht="12.75" customHeight="1" x14ac:dyDescent="0.2">
      <c r="A14" s="290"/>
      <c r="B14" s="291"/>
      <c r="C14" s="292"/>
      <c r="D14" s="289"/>
      <c r="E14" s="289"/>
      <c r="F14" s="289"/>
      <c r="G14" s="289"/>
      <c r="H14" s="289"/>
      <c r="I14" s="289"/>
      <c r="J14" s="289"/>
      <c r="K14" s="289"/>
      <c r="L14" s="289"/>
      <c r="M14" s="289"/>
    </row>
    <row r="15" spans="1:13" s="101" customFormat="1" ht="12.75" customHeight="1" x14ac:dyDescent="0.2">
      <c r="A15" s="558" t="s">
        <v>59</v>
      </c>
      <c r="B15" s="559"/>
      <c r="C15" s="560"/>
      <c r="D15" s="285">
        <f>D17</f>
        <v>0</v>
      </c>
      <c r="E15" s="285">
        <f>SUM(E19:E30)</f>
        <v>20130177.149999999</v>
      </c>
      <c r="F15" s="285">
        <f>F19+F21</f>
        <v>1266136.83</v>
      </c>
      <c r="G15" s="285">
        <f>G19+G21</f>
        <v>0</v>
      </c>
      <c r="H15" s="285">
        <f>SUM(H19:H30)</f>
        <v>4756427.55</v>
      </c>
      <c r="I15" s="285">
        <v>0</v>
      </c>
      <c r="J15" s="285">
        <v>0</v>
      </c>
      <c r="K15" s="285">
        <v>0</v>
      </c>
      <c r="L15" s="285">
        <v>0</v>
      </c>
      <c r="M15" s="285">
        <f>SUM(M17:M30)</f>
        <v>26152741.529999997</v>
      </c>
    </row>
    <row r="16" spans="1:13" s="101" customFormat="1" ht="12.75" customHeight="1" x14ac:dyDescent="0.2">
      <c r="A16" s="293"/>
      <c r="B16" s="294"/>
      <c r="C16" s="295"/>
      <c r="D16" s="296"/>
      <c r="E16" s="296"/>
      <c r="F16" s="296"/>
      <c r="G16" s="296"/>
      <c r="H16" s="296"/>
      <c r="I16" s="296"/>
      <c r="J16" s="296"/>
      <c r="K16" s="296"/>
      <c r="L16" s="296"/>
      <c r="M16" s="296"/>
    </row>
    <row r="17" spans="1:13" s="101" customFormat="1" ht="12.75" customHeight="1" x14ac:dyDescent="0.2">
      <c r="A17" s="293"/>
      <c r="B17" s="278"/>
      <c r="C17" s="279"/>
      <c r="D17" s="289"/>
      <c r="E17" s="289"/>
      <c r="F17" s="289"/>
      <c r="G17" s="289"/>
      <c r="H17" s="289"/>
      <c r="I17" s="289"/>
      <c r="J17" s="289"/>
      <c r="K17" s="289"/>
      <c r="L17" s="289"/>
      <c r="M17" s="388"/>
    </row>
    <row r="18" spans="1:13" s="101" customFormat="1" ht="12.75" customHeight="1" x14ac:dyDescent="0.2">
      <c r="A18" s="293"/>
      <c r="B18" s="294"/>
      <c r="C18" s="295"/>
      <c r="D18" s="296"/>
      <c r="E18" s="296"/>
      <c r="F18" s="296"/>
      <c r="G18" s="296"/>
      <c r="H18" s="296"/>
      <c r="I18" s="296"/>
      <c r="J18" s="296"/>
      <c r="K18" s="296"/>
      <c r="L18" s="296"/>
      <c r="M18" s="296"/>
    </row>
    <row r="19" spans="1:13" s="101" customFormat="1" ht="27" customHeight="1" x14ac:dyDescent="0.2">
      <c r="A19" s="297"/>
      <c r="B19" s="305" t="s">
        <v>123</v>
      </c>
      <c r="C19" s="214" t="s">
        <v>60</v>
      </c>
      <c r="D19" s="289">
        <v>0</v>
      </c>
      <c r="E19" s="289">
        <v>20130177.149999999</v>
      </c>
      <c r="F19" s="289">
        <v>1266136.83</v>
      </c>
      <c r="G19" s="289">
        <v>0</v>
      </c>
      <c r="H19" s="289">
        <v>4756427.55</v>
      </c>
      <c r="I19" s="289">
        <v>0</v>
      </c>
      <c r="J19" s="289">
        <v>0</v>
      </c>
      <c r="K19" s="289">
        <v>0</v>
      </c>
      <c r="L19" s="289">
        <v>0</v>
      </c>
      <c r="M19" s="289">
        <f>D19+E19+F19+G19+H19+I19+J19+K19</f>
        <v>26152741.529999997</v>
      </c>
    </row>
    <row r="20" spans="1:13" s="101" customFormat="1" ht="13.9" customHeight="1" x14ac:dyDescent="0.2">
      <c r="A20" s="298"/>
      <c r="B20" s="305"/>
      <c r="C20" s="214"/>
      <c r="D20" s="289"/>
      <c r="E20" s="289"/>
      <c r="F20" s="289"/>
      <c r="G20" s="289"/>
      <c r="H20" s="289"/>
      <c r="I20" s="289"/>
      <c r="J20" s="289"/>
      <c r="K20" s="289"/>
      <c r="L20" s="289"/>
      <c r="M20" s="289"/>
    </row>
    <row r="21" spans="1:13" s="94" customFormat="1" ht="12.75" x14ac:dyDescent="0.2">
      <c r="A21" s="298"/>
      <c r="B21" s="278"/>
      <c r="C21" s="279"/>
      <c r="D21" s="289"/>
      <c r="E21" s="289"/>
      <c r="F21" s="289"/>
      <c r="G21" s="289"/>
      <c r="H21" s="289"/>
      <c r="I21" s="289"/>
      <c r="J21" s="289"/>
      <c r="K21" s="289"/>
      <c r="L21" s="289"/>
      <c r="M21" s="289"/>
    </row>
    <row r="22" spans="1:13" s="94" customFormat="1" ht="12.75" x14ac:dyDescent="0.2">
      <c r="A22" s="306"/>
      <c r="B22" s="307"/>
      <c r="C22" s="308"/>
      <c r="D22" s="309"/>
      <c r="E22" s="309"/>
      <c r="F22" s="309"/>
      <c r="G22" s="309"/>
      <c r="H22" s="309"/>
      <c r="I22" s="309"/>
      <c r="J22" s="309"/>
      <c r="K22" s="309"/>
      <c r="L22" s="309"/>
      <c r="M22" s="309"/>
    </row>
    <row r="23" spans="1:13" s="94" customFormat="1" ht="12.75" x14ac:dyDescent="0.2">
      <c r="A23" s="374"/>
      <c r="B23" s="375"/>
      <c r="C23" s="376"/>
      <c r="D23" s="377"/>
      <c r="E23" s="377"/>
      <c r="F23" s="377"/>
      <c r="G23" s="377"/>
      <c r="H23" s="377"/>
      <c r="I23" s="377"/>
      <c r="J23" s="377"/>
      <c r="K23" s="377"/>
      <c r="L23" s="377"/>
      <c r="M23" s="377"/>
    </row>
    <row r="24" spans="1:13" s="94" customFormat="1" ht="12.75" x14ac:dyDescent="0.2">
      <c r="A24" s="374"/>
      <c r="B24" s="375"/>
      <c r="C24" s="376"/>
      <c r="D24" s="377"/>
      <c r="E24" s="377"/>
      <c r="F24" s="377"/>
      <c r="G24" s="377"/>
      <c r="H24" s="377"/>
      <c r="I24" s="377"/>
      <c r="J24" s="377"/>
      <c r="K24" s="377"/>
      <c r="L24" s="377"/>
      <c r="M24" s="377"/>
    </row>
    <row r="25" spans="1:13" s="94" customFormat="1" ht="12.75" x14ac:dyDescent="0.2">
      <c r="A25" s="374"/>
      <c r="B25" s="375"/>
      <c r="C25" s="376"/>
      <c r="D25" s="377"/>
      <c r="E25" s="377"/>
      <c r="F25" s="377"/>
      <c r="G25" s="377"/>
      <c r="H25" s="377"/>
      <c r="I25" s="377"/>
      <c r="J25" s="377"/>
      <c r="K25" s="377"/>
      <c r="L25" s="377"/>
      <c r="M25" s="377"/>
    </row>
    <row r="26" spans="1:13" s="94" customFormat="1" ht="12.75" x14ac:dyDescent="0.2">
      <c r="A26" s="374"/>
      <c r="B26" s="375"/>
      <c r="C26" s="376"/>
      <c r="D26" s="377"/>
      <c r="E26" s="377"/>
      <c r="F26" s="377"/>
      <c r="G26" s="377"/>
      <c r="H26" s="377"/>
      <c r="I26" s="377"/>
      <c r="J26" s="377"/>
      <c r="K26" s="377"/>
      <c r="L26" s="377"/>
      <c r="M26" s="377"/>
    </row>
    <row r="27" spans="1:13" s="94" customFormat="1" ht="12.75" x14ac:dyDescent="0.2">
      <c r="A27" s="374"/>
      <c r="B27" s="375"/>
      <c r="C27" s="376"/>
      <c r="D27" s="377"/>
      <c r="E27" s="377"/>
      <c r="F27" s="377"/>
      <c r="G27" s="377"/>
      <c r="H27" s="377"/>
      <c r="I27" s="377"/>
      <c r="J27" s="377"/>
      <c r="K27" s="377"/>
      <c r="L27" s="377"/>
      <c r="M27" s="377"/>
    </row>
    <row r="28" spans="1:13" s="94" customFormat="1" ht="12.75" x14ac:dyDescent="0.2">
      <c r="A28" s="374"/>
      <c r="B28" s="375"/>
      <c r="C28" s="376"/>
      <c r="D28" s="377"/>
      <c r="E28" s="377"/>
      <c r="F28" s="377"/>
      <c r="G28" s="377"/>
      <c r="H28" s="377"/>
      <c r="I28" s="377"/>
      <c r="J28" s="377"/>
      <c r="K28" s="377"/>
      <c r="L28" s="377"/>
      <c r="M28" s="377"/>
    </row>
    <row r="29" spans="1:13" s="94" customFormat="1" ht="12.75" x14ac:dyDescent="0.2">
      <c r="A29" s="374"/>
      <c r="B29" s="375"/>
      <c r="C29" s="376"/>
      <c r="D29" s="377"/>
      <c r="E29" s="377"/>
      <c r="F29" s="377"/>
      <c r="G29" s="377"/>
      <c r="H29" s="377"/>
      <c r="I29" s="377"/>
      <c r="J29" s="377"/>
      <c r="K29" s="377"/>
      <c r="L29" s="377"/>
      <c r="M29" s="377"/>
    </row>
    <row r="30" spans="1:13" s="94" customFormat="1" ht="12.75" x14ac:dyDescent="0.2">
      <c r="D30" s="104"/>
      <c r="E30" s="104"/>
      <c r="F30" s="104"/>
      <c r="G30" s="104"/>
      <c r="H30" s="104"/>
      <c r="I30" s="104"/>
      <c r="J30" s="104"/>
      <c r="K30" s="104"/>
      <c r="L30" s="104"/>
      <c r="M30" s="103"/>
    </row>
    <row r="31" spans="1:13" s="94" customFormat="1" ht="12.75" x14ac:dyDescent="0.2">
      <c r="D31" s="104"/>
      <c r="E31" s="104"/>
      <c r="F31" s="104"/>
      <c r="G31" s="104"/>
      <c r="H31" s="104"/>
      <c r="I31" s="104"/>
      <c r="J31" s="104"/>
      <c r="K31" s="104"/>
      <c r="L31" s="104"/>
    </row>
    <row r="32" spans="1:13" s="94" customFormat="1" ht="15" customHeight="1" x14ac:dyDescent="0.2">
      <c r="A32" s="378"/>
      <c r="C32" s="529" t="s">
        <v>148</v>
      </c>
      <c r="D32" s="529"/>
      <c r="E32" s="104"/>
      <c r="F32" s="104"/>
      <c r="G32" s="104"/>
      <c r="H32" s="552" t="s">
        <v>149</v>
      </c>
      <c r="I32" s="552"/>
      <c r="J32" s="552"/>
      <c r="K32" s="552"/>
      <c r="L32" s="552"/>
      <c r="M32" s="552"/>
    </row>
    <row r="33" spans="1:15" s="110" customFormat="1" ht="15" customHeight="1" x14ac:dyDescent="0.2">
      <c r="A33" s="389"/>
      <c r="B33" s="105"/>
      <c r="C33" s="529"/>
      <c r="D33" s="529"/>
      <c r="E33" s="106"/>
      <c r="F33" s="107"/>
      <c r="G33" s="107"/>
      <c r="H33" s="552"/>
      <c r="I33" s="552"/>
      <c r="J33" s="552"/>
      <c r="K33" s="552"/>
      <c r="L33" s="552"/>
      <c r="M33" s="552"/>
      <c r="N33" s="105"/>
      <c r="O33" s="105"/>
    </row>
    <row r="34" spans="1:15" s="110" customFormat="1" ht="12.75" x14ac:dyDescent="0.2">
      <c r="A34" s="108"/>
      <c r="B34" s="108"/>
      <c r="C34" s="6"/>
      <c r="D34" s="45"/>
      <c r="E34" s="89"/>
      <c r="F34" s="107"/>
      <c r="G34" s="107"/>
      <c r="H34" s="107"/>
      <c r="I34" s="107"/>
      <c r="J34" s="107"/>
      <c r="K34" s="107"/>
      <c r="L34" s="107"/>
      <c r="M34" s="552"/>
      <c r="N34" s="552"/>
      <c r="O34" s="552"/>
    </row>
    <row r="35" spans="1:15" s="110" customFormat="1" ht="12.75" x14ac:dyDescent="0.2">
      <c r="A35" s="108"/>
      <c r="B35" s="108"/>
      <c r="C35" s="266"/>
      <c r="D35" s="267"/>
      <c r="E35" s="89"/>
      <c r="F35" s="107"/>
      <c r="G35" s="107"/>
      <c r="H35" s="107"/>
      <c r="I35" s="107"/>
      <c r="J35" s="107"/>
      <c r="K35" s="107"/>
      <c r="L35" s="107"/>
      <c r="M35" s="105"/>
      <c r="N35" s="105"/>
      <c r="O35" s="105"/>
    </row>
    <row r="36" spans="1:15" s="94" customFormat="1" ht="12.75" x14ac:dyDescent="0.2">
      <c r="C36" s="1"/>
      <c r="D36" s="42"/>
      <c r="E36" s="104"/>
      <c r="F36" s="104"/>
      <c r="G36" s="104"/>
      <c r="H36" s="104"/>
      <c r="I36" s="104"/>
      <c r="J36" s="104"/>
      <c r="K36" s="104"/>
      <c r="L36" s="104"/>
      <c r="M36" s="109"/>
    </row>
    <row r="37" spans="1:15" s="94" customFormat="1" ht="15" customHeight="1" x14ac:dyDescent="0.2">
      <c r="C37" s="528" t="s">
        <v>223</v>
      </c>
      <c r="D37" s="528"/>
      <c r="E37" s="104"/>
      <c r="F37" s="104"/>
      <c r="G37" s="104"/>
      <c r="H37" s="104"/>
      <c r="I37" s="513" t="s">
        <v>227</v>
      </c>
      <c r="J37" s="513"/>
      <c r="K37" s="513"/>
      <c r="L37" s="513"/>
      <c r="M37" s="513"/>
    </row>
    <row r="38" spans="1:15" s="94" customFormat="1" ht="12.75" x14ac:dyDescent="0.2">
      <c r="D38" s="104"/>
      <c r="E38" s="104"/>
      <c r="F38" s="104"/>
      <c r="G38" s="104"/>
      <c r="H38" s="104"/>
      <c r="I38" s="104"/>
      <c r="J38" s="104"/>
      <c r="K38" s="104"/>
      <c r="L38" s="104"/>
      <c r="M38" s="104"/>
    </row>
    <row r="39" spans="1:15" s="94" customFormat="1" ht="12.75" x14ac:dyDescent="0.2">
      <c r="D39" s="104"/>
      <c r="E39" s="104"/>
      <c r="F39" s="104"/>
      <c r="G39" s="104"/>
      <c r="H39" s="104"/>
      <c r="I39" s="104"/>
      <c r="J39" s="104"/>
      <c r="K39" s="104"/>
      <c r="L39" s="104"/>
      <c r="M39" s="104"/>
    </row>
  </sheetData>
  <mergeCells count="16">
    <mergeCell ref="A8:C8"/>
    <mergeCell ref="A10:C10"/>
    <mergeCell ref="A15:C15"/>
    <mergeCell ref="C33:D33"/>
    <mergeCell ref="A1:M1"/>
    <mergeCell ref="A2:M2"/>
    <mergeCell ref="A3:M3"/>
    <mergeCell ref="A4:M4"/>
    <mergeCell ref="A5:C6"/>
    <mergeCell ref="D5:L5"/>
    <mergeCell ref="M5:M6"/>
    <mergeCell ref="C37:D37"/>
    <mergeCell ref="C32:D32"/>
    <mergeCell ref="H32:M32"/>
    <mergeCell ref="H33:M33"/>
    <mergeCell ref="M34:O34"/>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showGridLines="0" view="pageLayout" topLeftCell="A10" zoomScaleNormal="100" workbookViewId="0">
      <selection activeCell="J54" sqref="J54"/>
    </sheetView>
  </sheetViews>
  <sheetFormatPr baseColWidth="10" defaultRowHeight="15" x14ac:dyDescent="0.25"/>
  <cols>
    <col min="1" max="1" width="2.7109375" style="94" customWidth="1"/>
    <col min="2" max="2" width="8.28515625" style="94" customWidth="1"/>
    <col min="3" max="3" width="42.28515625" style="94" customWidth="1"/>
    <col min="4" max="4" width="14.140625" style="104" customWidth="1"/>
    <col min="5" max="10" width="13.7109375" style="104" customWidth="1"/>
    <col min="11" max="11" width="15" style="104" customWidth="1"/>
    <col min="12" max="12" width="15.140625" style="104" customWidth="1"/>
    <col min="13" max="13" width="14.5703125" style="104" customWidth="1"/>
    <col min="14" max="16" width="11.42578125" style="94"/>
  </cols>
  <sheetData>
    <row r="1" spans="1:13" s="94" customFormat="1" ht="12.75" x14ac:dyDescent="0.2">
      <c r="A1" s="561" t="s">
        <v>3</v>
      </c>
      <c r="B1" s="561"/>
      <c r="C1" s="561"/>
      <c r="D1" s="561"/>
      <c r="E1" s="561"/>
      <c r="F1" s="561"/>
      <c r="G1" s="561"/>
      <c r="H1" s="561"/>
      <c r="I1" s="561"/>
      <c r="J1" s="561"/>
      <c r="K1" s="561"/>
      <c r="L1" s="561"/>
      <c r="M1" s="561"/>
    </row>
    <row r="2" spans="1:13" s="94" customFormat="1" ht="12.75" x14ac:dyDescent="0.2">
      <c r="A2" s="561" t="s">
        <v>120</v>
      </c>
      <c r="B2" s="561"/>
      <c r="C2" s="561"/>
      <c r="D2" s="561"/>
      <c r="E2" s="561"/>
      <c r="F2" s="561"/>
      <c r="G2" s="561"/>
      <c r="H2" s="561"/>
      <c r="I2" s="561"/>
      <c r="J2" s="561"/>
      <c r="K2" s="561"/>
      <c r="L2" s="561"/>
      <c r="M2" s="561"/>
    </row>
    <row r="3" spans="1:13" s="95" customFormat="1" ht="13.5" customHeight="1" x14ac:dyDescent="0.2">
      <c r="A3" s="562" t="s">
        <v>184</v>
      </c>
      <c r="B3" s="562"/>
      <c r="C3" s="562"/>
      <c r="D3" s="562"/>
      <c r="E3" s="562"/>
      <c r="F3" s="562"/>
      <c r="G3" s="562"/>
      <c r="H3" s="562"/>
      <c r="I3" s="562"/>
      <c r="J3" s="562"/>
      <c r="K3" s="562"/>
      <c r="L3" s="562"/>
      <c r="M3" s="562"/>
    </row>
    <row r="4" spans="1:13" s="95" customFormat="1" ht="18" customHeight="1" thickBot="1" x14ac:dyDescent="0.25">
      <c r="A4" s="563" t="s">
        <v>153</v>
      </c>
      <c r="B4" s="563"/>
      <c r="C4" s="563"/>
      <c r="D4" s="563"/>
      <c r="E4" s="563"/>
      <c r="F4" s="563"/>
      <c r="G4" s="563"/>
      <c r="H4" s="563"/>
      <c r="I4" s="563"/>
      <c r="J4" s="563"/>
      <c r="K4" s="563"/>
      <c r="L4" s="563"/>
      <c r="M4" s="563"/>
    </row>
    <row r="5" spans="1:13" s="96" customFormat="1" ht="13.5" customHeight="1" thickBot="1" x14ac:dyDescent="0.25">
      <c r="A5" s="573" t="s">
        <v>125</v>
      </c>
      <c r="B5" s="564"/>
      <c r="C5" s="564"/>
      <c r="D5" s="574" t="s">
        <v>62</v>
      </c>
      <c r="E5" s="574"/>
      <c r="F5" s="574"/>
      <c r="G5" s="574"/>
      <c r="H5" s="574"/>
      <c r="I5" s="574"/>
      <c r="J5" s="574"/>
      <c r="K5" s="574"/>
      <c r="L5" s="574"/>
      <c r="M5" s="566" t="s">
        <v>7</v>
      </c>
    </row>
    <row r="6" spans="1:13" s="111" customFormat="1" ht="13.5" customHeight="1" thickBot="1" x14ac:dyDescent="0.25">
      <c r="A6" s="573"/>
      <c r="B6" s="564"/>
      <c r="C6" s="564"/>
      <c r="D6" s="565" t="s">
        <v>63</v>
      </c>
      <c r="E6" s="565"/>
      <c r="F6" s="565"/>
      <c r="G6" s="565"/>
      <c r="H6" s="565"/>
      <c r="I6" s="565" t="s">
        <v>64</v>
      </c>
      <c r="J6" s="565"/>
      <c r="K6" s="565"/>
      <c r="L6" s="565"/>
      <c r="M6" s="566"/>
    </row>
    <row r="7" spans="1:13" s="111" customFormat="1" ht="12" customHeight="1" thickBot="1" x14ac:dyDescent="0.25">
      <c r="A7" s="573"/>
      <c r="B7" s="564"/>
      <c r="C7" s="564"/>
      <c r="D7" s="244" t="s">
        <v>15</v>
      </c>
      <c r="E7" s="244" t="s">
        <v>16</v>
      </c>
      <c r="F7" s="244" t="s">
        <v>65</v>
      </c>
      <c r="G7" s="244" t="s">
        <v>66</v>
      </c>
      <c r="H7" s="244" t="s">
        <v>126</v>
      </c>
      <c r="I7" s="244" t="s">
        <v>67</v>
      </c>
      <c r="J7" s="244" t="s">
        <v>68</v>
      </c>
      <c r="K7" s="244" t="s">
        <v>69</v>
      </c>
      <c r="L7" s="244" t="s">
        <v>70</v>
      </c>
      <c r="M7" s="566"/>
    </row>
    <row r="8" spans="1:13" s="96" customFormat="1" ht="52.5" customHeight="1" thickBot="1" x14ac:dyDescent="0.25">
      <c r="A8" s="573"/>
      <c r="B8" s="564"/>
      <c r="C8" s="564"/>
      <c r="D8" s="245" t="s">
        <v>71</v>
      </c>
      <c r="E8" s="245" t="s">
        <v>72</v>
      </c>
      <c r="F8" s="245" t="s">
        <v>73</v>
      </c>
      <c r="G8" s="245" t="s">
        <v>74</v>
      </c>
      <c r="H8" s="245" t="s">
        <v>127</v>
      </c>
      <c r="I8" s="245" t="s">
        <v>75</v>
      </c>
      <c r="J8" s="245" t="s">
        <v>76</v>
      </c>
      <c r="K8" s="245" t="s">
        <v>77</v>
      </c>
      <c r="L8" s="245" t="s">
        <v>78</v>
      </c>
      <c r="M8" s="566"/>
    </row>
    <row r="9" spans="1:13" s="96" customFormat="1" ht="3" customHeight="1" x14ac:dyDescent="0.2">
      <c r="A9" s="321"/>
      <c r="B9" s="299"/>
      <c r="C9" s="299"/>
      <c r="D9" s="300"/>
      <c r="E9" s="300"/>
      <c r="F9" s="300"/>
      <c r="G9" s="300"/>
      <c r="H9" s="300"/>
      <c r="I9" s="300"/>
      <c r="J9" s="300"/>
      <c r="K9" s="300"/>
      <c r="L9" s="300"/>
      <c r="M9" s="301"/>
    </row>
    <row r="10" spans="1:13" s="112" customFormat="1" ht="15" customHeight="1" x14ac:dyDescent="0.25">
      <c r="A10" s="553" t="s">
        <v>7</v>
      </c>
      <c r="B10" s="554"/>
      <c r="C10" s="554"/>
      <c r="D10" s="242">
        <f>SUM(D12,D16)</f>
        <v>0</v>
      </c>
      <c r="E10" s="242">
        <f t="shared" ref="E10:M10" si="0">SUM(E12,E16)</f>
        <v>11895959.09</v>
      </c>
      <c r="F10" s="242">
        <f t="shared" si="0"/>
        <v>2245511.7599999998</v>
      </c>
      <c r="G10" s="242">
        <f t="shared" ref="G10" si="1">SUM(G12,G16)</f>
        <v>0</v>
      </c>
      <c r="H10" s="242">
        <f t="shared" si="0"/>
        <v>510397158.75</v>
      </c>
      <c r="I10" s="242">
        <f t="shared" si="0"/>
        <v>0</v>
      </c>
      <c r="J10" s="242">
        <f t="shared" si="0"/>
        <v>0</v>
      </c>
      <c r="K10" s="242">
        <f>SUM(K12,K16)</f>
        <v>614201751.01999998</v>
      </c>
      <c r="L10" s="242">
        <f>SUM(L12,L16)</f>
        <v>1384900068.3</v>
      </c>
      <c r="M10" s="242">
        <f t="shared" si="0"/>
        <v>2523640448.9200001</v>
      </c>
    </row>
    <row r="11" spans="1:13" s="99" customFormat="1" ht="12" customHeight="1" x14ac:dyDescent="0.2">
      <c r="A11" s="302"/>
      <c r="B11" s="303"/>
      <c r="C11" s="98"/>
      <c r="D11" s="304"/>
      <c r="E11" s="304"/>
      <c r="F11" s="304"/>
      <c r="G11" s="304"/>
      <c r="H11" s="304"/>
      <c r="I11" s="304"/>
      <c r="J11" s="304"/>
      <c r="K11" s="304"/>
      <c r="L11" s="304"/>
      <c r="M11" s="304"/>
    </row>
    <row r="12" spans="1:13" s="101" customFormat="1" ht="12.75" customHeight="1" x14ac:dyDescent="0.2">
      <c r="A12" s="567" t="s">
        <v>55</v>
      </c>
      <c r="B12" s="568"/>
      <c r="C12" s="569"/>
      <c r="D12" s="322">
        <f>SUM(D13:D14)</f>
        <v>0</v>
      </c>
      <c r="E12" s="322">
        <f>SUM(E13:E14)</f>
        <v>11895959.09</v>
      </c>
      <c r="F12" s="322">
        <f t="shared" ref="F12:L12" si="2">SUM(F13:F14)</f>
        <v>0</v>
      </c>
      <c r="G12" s="322">
        <f t="shared" ref="G12" si="3">SUM(G13:G14)</f>
        <v>0</v>
      </c>
      <c r="H12" s="322">
        <f>SUM(H13:H14)</f>
        <v>510397158.75</v>
      </c>
      <c r="I12" s="322">
        <f t="shared" si="2"/>
        <v>0</v>
      </c>
      <c r="J12" s="322">
        <f t="shared" si="2"/>
        <v>0</v>
      </c>
      <c r="K12" s="322">
        <f t="shared" si="2"/>
        <v>614201751.01999998</v>
      </c>
      <c r="L12" s="322">
        <f t="shared" si="2"/>
        <v>1360992838.53</v>
      </c>
      <c r="M12" s="322">
        <f>SUM(M13:M14)</f>
        <v>2497487707.3899999</v>
      </c>
    </row>
    <row r="13" spans="1:13" s="101" customFormat="1" ht="12.75" customHeight="1" x14ac:dyDescent="0.2">
      <c r="A13" s="297"/>
      <c r="B13" s="310" t="s">
        <v>121</v>
      </c>
      <c r="C13" s="311" t="s">
        <v>26</v>
      </c>
      <c r="D13" s="277">
        <v>0</v>
      </c>
      <c r="E13" s="277">
        <v>0</v>
      </c>
      <c r="F13" s="277">
        <v>0</v>
      </c>
      <c r="G13" s="277">
        <v>0</v>
      </c>
      <c r="H13" s="277">
        <v>510397158.75</v>
      </c>
      <c r="I13" s="277">
        <v>0</v>
      </c>
      <c r="J13" s="277">
        <v>0</v>
      </c>
      <c r="K13" s="277">
        <v>0</v>
      </c>
      <c r="L13" s="277">
        <v>0</v>
      </c>
      <c r="M13" s="277">
        <f>SUM(D13:L13)</f>
        <v>510397158.75</v>
      </c>
    </row>
    <row r="14" spans="1:13" s="101" customFormat="1" ht="12.75" customHeight="1" x14ac:dyDescent="0.2">
      <c r="A14" s="298"/>
      <c r="B14" s="310" t="s">
        <v>122</v>
      </c>
      <c r="C14" s="311" t="s">
        <v>17</v>
      </c>
      <c r="D14" s="277">
        <v>0</v>
      </c>
      <c r="E14" s="277">
        <v>11895959.09</v>
      </c>
      <c r="F14" s="277">
        <v>0</v>
      </c>
      <c r="G14" s="277">
        <v>0</v>
      </c>
      <c r="H14" s="277">
        <v>0</v>
      </c>
      <c r="I14" s="277">
        <v>0</v>
      </c>
      <c r="J14" s="277">
        <v>0</v>
      </c>
      <c r="K14" s="277">
        <v>614201751.01999998</v>
      </c>
      <c r="L14" s="277">
        <v>1360992838.53</v>
      </c>
      <c r="M14" s="277">
        <f>SUM(D14:L14)</f>
        <v>1987090548.6399999</v>
      </c>
    </row>
    <row r="15" spans="1:13" s="101" customFormat="1" ht="12" customHeight="1" x14ac:dyDescent="0.2">
      <c r="A15" s="318"/>
      <c r="B15" s="319"/>
      <c r="C15" s="102"/>
      <c r="D15" s="323"/>
      <c r="E15" s="323"/>
      <c r="F15" s="323"/>
      <c r="G15" s="323"/>
      <c r="H15" s="323"/>
      <c r="I15" s="323"/>
      <c r="J15" s="323"/>
      <c r="K15" s="323"/>
      <c r="L15" s="323"/>
      <c r="M15" s="323"/>
    </row>
    <row r="16" spans="1:13" s="101" customFormat="1" ht="12.75" customHeight="1" x14ac:dyDescent="0.2">
      <c r="A16" s="570" t="s">
        <v>59</v>
      </c>
      <c r="B16" s="571"/>
      <c r="C16" s="572"/>
      <c r="D16" s="322">
        <f>SUM(D17:D21)</f>
        <v>0</v>
      </c>
      <c r="E16" s="322">
        <f>SUM(E17:E21)</f>
        <v>0</v>
      </c>
      <c r="F16" s="322">
        <f t="shared" ref="F16:L16" si="4">SUM(F17:F21)</f>
        <v>2245511.7599999998</v>
      </c>
      <c r="G16" s="322">
        <f t="shared" ref="G16" si="5">SUM(G17:G21)</f>
        <v>0</v>
      </c>
      <c r="H16" s="322">
        <f t="shared" si="4"/>
        <v>0</v>
      </c>
      <c r="I16" s="322">
        <f t="shared" si="4"/>
        <v>0</v>
      </c>
      <c r="J16" s="322">
        <f>SUM(J17:J23)</f>
        <v>0</v>
      </c>
      <c r="K16" s="322">
        <f t="shared" si="4"/>
        <v>0</v>
      </c>
      <c r="L16" s="322">
        <f t="shared" si="4"/>
        <v>23907229.77</v>
      </c>
      <c r="M16" s="322">
        <f>SUM(M17:M23)</f>
        <v>26152741.530000001</v>
      </c>
    </row>
    <row r="17" spans="1:13" s="101" customFormat="1" ht="12.75" customHeight="1" x14ac:dyDescent="0.2">
      <c r="A17" s="297"/>
      <c r="B17" s="278"/>
      <c r="C17" s="279"/>
      <c r="D17" s="312"/>
      <c r="E17" s="312"/>
      <c r="F17" s="312"/>
      <c r="G17" s="312"/>
      <c r="H17" s="312"/>
      <c r="I17" s="312"/>
      <c r="J17" s="312"/>
      <c r="K17" s="312"/>
      <c r="L17" s="313"/>
      <c r="M17" s="313"/>
    </row>
    <row r="18" spans="1:13" s="101" customFormat="1" ht="12.75" hidden="1" customHeight="1" x14ac:dyDescent="0.2">
      <c r="A18" s="298"/>
      <c r="B18" s="314"/>
      <c r="C18" s="315"/>
      <c r="D18" s="312"/>
      <c r="E18" s="312"/>
      <c r="F18" s="312"/>
      <c r="G18" s="312"/>
      <c r="H18" s="312"/>
      <c r="I18" s="312"/>
      <c r="J18" s="312"/>
      <c r="K18" s="312"/>
      <c r="L18" s="313"/>
      <c r="M18" s="313"/>
    </row>
    <row r="19" spans="1:13" s="101" customFormat="1" ht="12.75" hidden="1" customHeight="1" x14ac:dyDescent="0.2">
      <c r="A19" s="298"/>
      <c r="B19" s="314"/>
      <c r="C19" s="315"/>
      <c r="D19" s="312"/>
      <c r="E19" s="312"/>
      <c r="F19" s="312"/>
      <c r="G19" s="312"/>
      <c r="H19" s="312"/>
      <c r="I19" s="312"/>
      <c r="J19" s="312"/>
      <c r="K19" s="312"/>
      <c r="L19" s="313"/>
      <c r="M19" s="313"/>
    </row>
    <row r="20" spans="1:13" s="101" customFormat="1" ht="27.75" customHeight="1" x14ac:dyDescent="0.2">
      <c r="A20" s="298"/>
      <c r="B20" s="310" t="s">
        <v>123</v>
      </c>
      <c r="C20" s="316" t="s">
        <v>60</v>
      </c>
      <c r="D20" s="277">
        <v>0</v>
      </c>
      <c r="E20" s="277">
        <v>0</v>
      </c>
      <c r="F20" s="277">
        <v>2245511.7599999998</v>
      </c>
      <c r="G20" s="277">
        <v>0</v>
      </c>
      <c r="H20" s="277">
        <v>0</v>
      </c>
      <c r="I20" s="277">
        <v>0</v>
      </c>
      <c r="J20" s="277">
        <v>0</v>
      </c>
      <c r="K20" s="277">
        <v>0</v>
      </c>
      <c r="L20" s="277">
        <v>23907229.77</v>
      </c>
      <c r="M20" s="277">
        <f>F20+L20</f>
        <v>26152741.530000001</v>
      </c>
    </row>
    <row r="21" spans="1:13" s="101" customFormat="1" ht="12.75" customHeight="1" x14ac:dyDescent="0.2">
      <c r="A21" s="298"/>
      <c r="B21" s="310"/>
      <c r="C21" s="311"/>
      <c r="D21" s="313"/>
      <c r="E21" s="313"/>
      <c r="F21" s="313"/>
      <c r="G21" s="313"/>
      <c r="H21" s="313"/>
      <c r="I21" s="313"/>
      <c r="J21" s="313"/>
      <c r="K21" s="313"/>
      <c r="L21" s="313"/>
      <c r="M21" s="313"/>
    </row>
    <row r="22" spans="1:13" s="101" customFormat="1" ht="13.5" hidden="1" customHeight="1" x14ac:dyDescent="0.2">
      <c r="A22" s="298"/>
      <c r="B22" s="317"/>
      <c r="C22" s="310"/>
      <c r="D22" s="313"/>
      <c r="E22" s="313"/>
      <c r="F22" s="313"/>
      <c r="G22" s="313"/>
      <c r="H22" s="313"/>
      <c r="I22" s="313"/>
      <c r="J22" s="313"/>
      <c r="K22" s="313"/>
      <c r="L22" s="313"/>
      <c r="M22" s="313"/>
    </row>
    <row r="23" spans="1:13" s="94" customFormat="1" ht="12.75" x14ac:dyDescent="0.2">
      <c r="A23" s="320"/>
      <c r="B23" s="278"/>
      <c r="C23" s="279"/>
      <c r="D23" s="313"/>
      <c r="E23" s="313"/>
      <c r="F23" s="313"/>
      <c r="G23" s="313"/>
      <c r="H23" s="313"/>
      <c r="I23" s="313"/>
      <c r="J23" s="313"/>
      <c r="K23" s="313"/>
      <c r="L23" s="313"/>
      <c r="M23" s="313"/>
    </row>
    <row r="24" spans="1:13" s="94" customFormat="1" ht="0.75" customHeight="1" x14ac:dyDescent="0.2">
      <c r="A24" s="201"/>
      <c r="B24" s="202"/>
      <c r="C24" s="202"/>
      <c r="D24" s="324"/>
      <c r="E24" s="324"/>
      <c r="F24" s="324"/>
      <c r="G24" s="324"/>
      <c r="H24" s="324"/>
      <c r="I24" s="324"/>
      <c r="J24" s="324"/>
      <c r="K24" s="324"/>
      <c r="L24" s="324"/>
      <c r="M24" s="324"/>
    </row>
    <row r="25" spans="1:13" s="94" customFormat="1" ht="0.75" customHeight="1" x14ac:dyDescent="0.2">
      <c r="A25" s="378"/>
      <c r="B25" s="378"/>
      <c r="C25" s="378"/>
      <c r="D25" s="379"/>
      <c r="E25" s="379"/>
      <c r="F25" s="379"/>
      <c r="G25" s="379"/>
      <c r="H25" s="379"/>
      <c r="I25" s="379"/>
      <c r="J25" s="379"/>
      <c r="K25" s="379"/>
      <c r="L25" s="379"/>
      <c r="M25" s="379"/>
    </row>
    <row r="26" spans="1:13" s="94" customFormat="1" ht="0.75" customHeight="1" x14ac:dyDescent="0.2">
      <c r="A26" s="378"/>
      <c r="B26" s="378"/>
      <c r="C26" s="378"/>
      <c r="D26" s="379"/>
      <c r="E26" s="379"/>
      <c r="F26" s="379"/>
      <c r="G26" s="379"/>
      <c r="H26" s="379"/>
      <c r="I26" s="379"/>
      <c r="J26" s="379"/>
      <c r="K26" s="379"/>
      <c r="L26" s="379"/>
      <c r="M26" s="379"/>
    </row>
    <row r="27" spans="1:13" s="94" customFormat="1" ht="0.75" customHeight="1" x14ac:dyDescent="0.2">
      <c r="A27" s="378"/>
      <c r="B27" s="378"/>
      <c r="C27" s="378"/>
      <c r="D27" s="379"/>
      <c r="E27" s="379"/>
      <c r="F27" s="379"/>
      <c r="G27" s="379"/>
      <c r="H27" s="379"/>
      <c r="I27" s="379"/>
      <c r="J27" s="379"/>
      <c r="K27" s="379"/>
      <c r="L27" s="379"/>
      <c r="M27" s="379"/>
    </row>
    <row r="28" spans="1:13" s="94" customFormat="1" ht="0.75" customHeight="1" x14ac:dyDescent="0.2">
      <c r="A28" s="378"/>
      <c r="B28" s="378"/>
      <c r="C28" s="378"/>
      <c r="D28" s="379"/>
      <c r="E28" s="379"/>
      <c r="F28" s="379"/>
      <c r="G28" s="379"/>
      <c r="H28" s="379"/>
      <c r="I28" s="379"/>
      <c r="J28" s="379"/>
      <c r="K28" s="379"/>
      <c r="L28" s="379"/>
      <c r="M28" s="379"/>
    </row>
    <row r="29" spans="1:13" s="94" customFormat="1" ht="0.75" customHeight="1" x14ac:dyDescent="0.2">
      <c r="A29" s="378"/>
      <c r="B29" s="378"/>
      <c r="C29" s="378"/>
      <c r="D29" s="379"/>
      <c r="E29" s="379"/>
      <c r="F29" s="379"/>
      <c r="G29" s="379"/>
      <c r="H29" s="379"/>
      <c r="I29" s="379"/>
      <c r="J29" s="379"/>
      <c r="K29" s="379"/>
      <c r="L29" s="379"/>
      <c r="M29" s="379"/>
    </row>
    <row r="30" spans="1:13" s="94" customFormat="1" ht="0.75" customHeight="1" x14ac:dyDescent="0.2">
      <c r="A30" s="378"/>
      <c r="B30" s="378"/>
      <c r="C30" s="378"/>
      <c r="D30" s="379"/>
      <c r="E30" s="379"/>
      <c r="F30" s="379"/>
      <c r="G30" s="379"/>
      <c r="H30" s="379"/>
      <c r="I30" s="379"/>
      <c r="J30" s="379"/>
      <c r="K30" s="379"/>
      <c r="L30" s="379"/>
      <c r="M30" s="379"/>
    </row>
    <row r="31" spans="1:13" s="94" customFormat="1" ht="0.75" customHeight="1" x14ac:dyDescent="0.2">
      <c r="A31" s="378"/>
      <c r="B31" s="378"/>
      <c r="C31" s="378"/>
      <c r="D31" s="379"/>
      <c r="E31" s="379"/>
      <c r="F31" s="379"/>
      <c r="G31" s="379"/>
      <c r="H31" s="379"/>
      <c r="I31" s="379"/>
      <c r="J31" s="379"/>
      <c r="K31" s="379"/>
      <c r="L31" s="379"/>
      <c r="M31" s="379"/>
    </row>
    <row r="32" spans="1:13" s="94" customFormat="1" ht="0.75" customHeight="1" x14ac:dyDescent="0.2">
      <c r="A32" s="378"/>
      <c r="B32" s="378"/>
      <c r="C32" s="378"/>
      <c r="D32" s="379"/>
      <c r="E32" s="379"/>
      <c r="F32" s="379"/>
      <c r="G32" s="379"/>
      <c r="H32" s="379"/>
      <c r="I32" s="379"/>
      <c r="J32" s="379"/>
      <c r="K32" s="379"/>
      <c r="L32" s="379"/>
      <c r="M32" s="379"/>
    </row>
    <row r="33" spans="1:15" s="94" customFormat="1" ht="0.75" customHeight="1" x14ac:dyDescent="0.2">
      <c r="A33" s="378"/>
      <c r="B33" s="378"/>
      <c r="C33" s="378"/>
      <c r="D33" s="379"/>
      <c r="E33" s="379"/>
      <c r="F33" s="379"/>
      <c r="G33" s="379"/>
      <c r="H33" s="379"/>
      <c r="I33" s="379"/>
      <c r="J33" s="379"/>
      <c r="K33" s="379"/>
      <c r="L33" s="379"/>
      <c r="M33" s="379"/>
    </row>
    <row r="34" spans="1:15" s="94" customFormat="1" ht="0.75" customHeight="1" x14ac:dyDescent="0.2">
      <c r="A34" s="378"/>
      <c r="B34" s="378"/>
      <c r="C34" s="378"/>
      <c r="D34" s="379"/>
      <c r="E34" s="379"/>
      <c r="F34" s="379"/>
      <c r="G34" s="379"/>
      <c r="H34" s="379"/>
      <c r="I34" s="379"/>
      <c r="J34" s="379"/>
      <c r="K34" s="379"/>
      <c r="L34" s="379"/>
      <c r="M34" s="379"/>
    </row>
    <row r="35" spans="1:15" s="94" customFormat="1" ht="0.75" customHeight="1" x14ac:dyDescent="0.2">
      <c r="A35" s="378"/>
      <c r="B35" s="378"/>
      <c r="C35" s="378"/>
      <c r="D35" s="379"/>
      <c r="E35" s="379"/>
      <c r="F35" s="379"/>
      <c r="G35" s="379"/>
      <c r="H35" s="379"/>
      <c r="I35" s="379"/>
      <c r="J35" s="379"/>
      <c r="K35" s="379"/>
      <c r="L35" s="379"/>
      <c r="M35" s="379"/>
    </row>
    <row r="36" spans="1:15" s="94" customFormat="1" ht="0.75" customHeight="1" x14ac:dyDescent="0.2">
      <c r="A36" s="378"/>
      <c r="B36" s="378"/>
      <c r="C36" s="378"/>
      <c r="D36" s="379"/>
      <c r="E36" s="379"/>
      <c r="F36" s="379"/>
      <c r="G36" s="379"/>
      <c r="H36" s="379"/>
      <c r="I36" s="379"/>
      <c r="J36" s="379"/>
      <c r="K36" s="379"/>
      <c r="L36" s="379"/>
      <c r="M36" s="379"/>
    </row>
    <row r="37" spans="1:15" s="94" customFormat="1" ht="0.75" customHeight="1" x14ac:dyDescent="0.2">
      <c r="A37" s="378"/>
      <c r="B37" s="378"/>
      <c r="C37" s="378"/>
      <c r="D37" s="379"/>
      <c r="E37" s="379"/>
      <c r="F37" s="379"/>
      <c r="G37" s="379"/>
      <c r="H37" s="379"/>
      <c r="I37" s="379"/>
      <c r="J37" s="379"/>
      <c r="K37" s="379"/>
      <c r="L37" s="379"/>
      <c r="M37" s="379"/>
    </row>
    <row r="38" spans="1:15" s="94" customFormat="1" ht="0.75" customHeight="1" x14ac:dyDescent="0.2">
      <c r="A38" s="378"/>
      <c r="B38" s="378"/>
      <c r="C38" s="378"/>
      <c r="D38" s="379"/>
      <c r="E38" s="379"/>
      <c r="F38" s="379"/>
      <c r="G38" s="379"/>
      <c r="H38" s="379"/>
      <c r="I38" s="379"/>
      <c r="J38" s="379"/>
      <c r="K38" s="379"/>
      <c r="L38" s="379"/>
      <c r="M38" s="379"/>
    </row>
    <row r="39" spans="1:15" s="94" customFormat="1" ht="0.75" customHeight="1" x14ac:dyDescent="0.2">
      <c r="A39" s="378"/>
      <c r="B39" s="378"/>
      <c r="C39" s="378"/>
      <c r="D39" s="379"/>
      <c r="E39" s="379"/>
      <c r="F39" s="379"/>
      <c r="G39" s="379"/>
      <c r="H39" s="379"/>
      <c r="I39" s="379"/>
      <c r="J39" s="379"/>
      <c r="K39" s="379"/>
      <c r="L39" s="379"/>
      <c r="M39" s="379"/>
    </row>
    <row r="40" spans="1:15" s="94" customFormat="1" ht="0.75" customHeight="1" x14ac:dyDescent="0.2">
      <c r="A40" s="378"/>
      <c r="B40" s="378"/>
      <c r="C40" s="378"/>
      <c r="D40" s="379"/>
      <c r="E40" s="379"/>
      <c r="F40" s="379"/>
      <c r="G40" s="379"/>
      <c r="H40" s="379"/>
      <c r="I40" s="379"/>
      <c r="J40" s="379"/>
      <c r="K40" s="379"/>
      <c r="L40" s="379"/>
      <c r="M40" s="379"/>
    </row>
    <row r="41" spans="1:15" s="94" customFormat="1" ht="0.75" customHeight="1" x14ac:dyDescent="0.2">
      <c r="A41" s="378"/>
      <c r="B41" s="378"/>
      <c r="C41" s="378"/>
      <c r="D41" s="379"/>
      <c r="E41" s="379"/>
      <c r="F41" s="379"/>
      <c r="G41" s="379"/>
      <c r="H41" s="379"/>
      <c r="I41" s="379"/>
      <c r="J41" s="379"/>
      <c r="K41" s="379"/>
      <c r="L41" s="379"/>
      <c r="M41" s="379"/>
    </row>
    <row r="42" spans="1:15" s="94" customFormat="1" ht="24.75" customHeight="1" x14ac:dyDescent="0.2">
      <c r="A42" s="378"/>
      <c r="B42" s="378"/>
      <c r="C42" s="378"/>
      <c r="D42" s="379"/>
      <c r="E42" s="379"/>
      <c r="F42" s="379"/>
      <c r="G42" s="379"/>
      <c r="H42" s="379"/>
      <c r="I42" s="379"/>
      <c r="J42" s="379"/>
      <c r="K42" s="379"/>
      <c r="L42" s="379"/>
      <c r="M42" s="379"/>
    </row>
    <row r="43" spans="1:15" s="94" customFormat="1" ht="37.5" customHeight="1" x14ac:dyDescent="0.2">
      <c r="D43" s="104"/>
      <c r="E43" s="104"/>
      <c r="F43" s="104"/>
      <c r="G43" s="104"/>
      <c r="H43" s="104"/>
      <c r="I43" s="104"/>
      <c r="J43" s="104"/>
      <c r="K43" s="104"/>
      <c r="L43" s="104"/>
      <c r="M43" s="103"/>
    </row>
    <row r="44" spans="1:15" s="94" customFormat="1" ht="12.75" x14ac:dyDescent="0.2">
      <c r="D44" s="104"/>
      <c r="E44" s="104"/>
      <c r="F44" s="104"/>
      <c r="G44" s="104"/>
      <c r="H44" s="104"/>
      <c r="I44" s="104"/>
      <c r="J44" s="104"/>
      <c r="K44" s="104"/>
      <c r="L44" s="104"/>
    </row>
    <row r="45" spans="1:15" s="94" customFormat="1" ht="15" customHeight="1" x14ac:dyDescent="0.2">
      <c r="C45" s="529" t="s">
        <v>148</v>
      </c>
      <c r="D45" s="529"/>
      <c r="E45" s="104"/>
      <c r="F45" s="104"/>
      <c r="G45" s="104"/>
      <c r="H45" s="104"/>
      <c r="I45" s="552" t="s">
        <v>149</v>
      </c>
      <c r="J45" s="552"/>
      <c r="K45" s="552"/>
      <c r="L45" s="552"/>
      <c r="M45" s="552"/>
    </row>
    <row r="46" spans="1:15" s="110" customFormat="1" ht="15" customHeight="1" x14ac:dyDescent="0.2">
      <c r="A46" s="105"/>
      <c r="B46" s="105"/>
      <c r="C46" s="529"/>
      <c r="D46" s="529"/>
      <c r="E46" s="106"/>
      <c r="F46" s="107"/>
      <c r="G46" s="107"/>
      <c r="H46" s="107"/>
      <c r="I46" s="552"/>
      <c r="J46" s="552"/>
      <c r="K46" s="552"/>
      <c r="L46" s="552"/>
      <c r="M46" s="552"/>
      <c r="N46" s="105"/>
      <c r="O46" s="105"/>
    </row>
    <row r="47" spans="1:15" s="110" customFormat="1" ht="12.75" x14ac:dyDescent="0.2">
      <c r="A47" s="108"/>
      <c r="B47" s="108"/>
      <c r="C47" s="6"/>
      <c r="D47" s="45"/>
      <c r="E47" s="89"/>
      <c r="F47" s="107"/>
      <c r="G47" s="107"/>
      <c r="H47" s="107"/>
      <c r="I47" s="107"/>
      <c r="J47" s="107"/>
      <c r="K47" s="107"/>
      <c r="L47" s="107"/>
      <c r="M47" s="552"/>
      <c r="N47" s="552"/>
      <c r="O47" s="552"/>
    </row>
    <row r="48" spans="1:15" s="110" customFormat="1" ht="12.75" x14ac:dyDescent="0.2">
      <c r="A48" s="108"/>
      <c r="B48" s="108"/>
      <c r="C48" s="266"/>
      <c r="D48" s="267"/>
      <c r="E48" s="89"/>
      <c r="F48" s="107"/>
      <c r="G48" s="107"/>
      <c r="H48" s="107"/>
      <c r="I48" s="107"/>
      <c r="J48" s="107"/>
      <c r="K48" s="107"/>
      <c r="L48" s="107"/>
      <c r="M48" s="105"/>
      <c r="N48" s="105"/>
      <c r="O48" s="105"/>
    </row>
    <row r="49" spans="3:13" s="94" customFormat="1" ht="12.75" x14ac:dyDescent="0.2">
      <c r="C49" s="1"/>
      <c r="D49" s="42"/>
      <c r="E49" s="104"/>
      <c r="F49" s="104"/>
      <c r="G49" s="104"/>
      <c r="H49" s="104"/>
      <c r="I49" s="104"/>
      <c r="J49" s="104"/>
      <c r="K49" s="104"/>
      <c r="L49" s="104"/>
      <c r="M49" s="109"/>
    </row>
    <row r="50" spans="3:13" s="94" customFormat="1" ht="12.75" x14ac:dyDescent="0.2">
      <c r="C50" s="528" t="s">
        <v>223</v>
      </c>
      <c r="D50" s="528"/>
      <c r="E50" s="104"/>
      <c r="F50" s="104"/>
      <c r="G50" s="104"/>
      <c r="H50" s="104"/>
      <c r="I50" s="104"/>
      <c r="J50" s="513" t="s">
        <v>222</v>
      </c>
      <c r="K50" s="513"/>
      <c r="L50" s="513"/>
      <c r="M50" s="109"/>
    </row>
    <row r="51" spans="3:13" s="94" customFormat="1" ht="12.75" x14ac:dyDescent="0.2">
      <c r="D51" s="104"/>
      <c r="E51" s="104"/>
      <c r="F51" s="104"/>
      <c r="G51" s="104"/>
      <c r="H51" s="104"/>
      <c r="I51" s="104"/>
      <c r="J51" s="104"/>
      <c r="K51" s="104"/>
      <c r="L51" s="104"/>
      <c r="M51" s="104"/>
    </row>
    <row r="52" spans="3:13" s="94" customFormat="1" ht="12.75" x14ac:dyDescent="0.2">
      <c r="D52" s="104"/>
      <c r="E52" s="104"/>
      <c r="F52" s="104"/>
      <c r="G52" s="104"/>
      <c r="H52" s="104"/>
      <c r="I52" s="104"/>
      <c r="J52" s="104"/>
      <c r="K52" s="104"/>
      <c r="L52" s="104"/>
      <c r="M52" s="104"/>
    </row>
    <row r="53" spans="3:13" s="94" customFormat="1" ht="12.75" x14ac:dyDescent="0.2">
      <c r="D53" s="104"/>
      <c r="E53" s="104"/>
      <c r="F53" s="104"/>
      <c r="G53" s="104"/>
      <c r="H53" s="104"/>
      <c r="I53" s="104"/>
      <c r="J53" s="104"/>
      <c r="K53" s="104"/>
      <c r="L53" s="104"/>
      <c r="M53" s="104"/>
    </row>
  </sheetData>
  <mergeCells count="18">
    <mergeCell ref="C45:D45"/>
    <mergeCell ref="C46:D46"/>
    <mergeCell ref="C50:D50"/>
    <mergeCell ref="I45:M45"/>
    <mergeCell ref="I46:M46"/>
    <mergeCell ref="M47:O47"/>
    <mergeCell ref="A10:C10"/>
    <mergeCell ref="A12:C12"/>
    <mergeCell ref="A16:C16"/>
    <mergeCell ref="A1:M1"/>
    <mergeCell ref="A2:M2"/>
    <mergeCell ref="A3:M3"/>
    <mergeCell ref="A4:M4"/>
    <mergeCell ref="A5:C8"/>
    <mergeCell ref="D5:L5"/>
    <mergeCell ref="M5:M8"/>
    <mergeCell ref="D6:H6"/>
    <mergeCell ref="I6:L6"/>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showGridLines="0" view="pageLayout" topLeftCell="A4" zoomScale="84" zoomScaleNormal="100" zoomScalePageLayoutView="84" workbookViewId="0">
      <selection activeCell="C38" sqref="C38:G38"/>
    </sheetView>
  </sheetViews>
  <sheetFormatPr baseColWidth="10" defaultRowHeight="15" x14ac:dyDescent="0.25"/>
  <cols>
    <col min="1" max="1" width="23" style="128" customWidth="1"/>
    <col min="2" max="2" width="36" style="128" customWidth="1"/>
    <col min="3" max="4" width="23" style="128" customWidth="1"/>
    <col min="5" max="5" width="40.85546875" style="128" customWidth="1"/>
    <col min="6" max="6" width="20.140625" style="113" customWidth="1"/>
    <col min="7" max="7" width="32.42578125" style="128" customWidth="1"/>
    <col min="8" max="8" width="8.7109375" style="113" customWidth="1"/>
  </cols>
  <sheetData>
    <row r="1" spans="1:9" s="113" customFormat="1" ht="12.75" x14ac:dyDescent="0.2">
      <c r="A1" s="591" t="s">
        <v>3</v>
      </c>
      <c r="B1" s="591"/>
      <c r="C1" s="591"/>
      <c r="D1" s="591"/>
      <c r="E1" s="591"/>
      <c r="F1" s="591"/>
      <c r="G1" s="591"/>
    </row>
    <row r="2" spans="1:9" s="113" customFormat="1" ht="12.75" x14ac:dyDescent="0.2">
      <c r="A2" s="591" t="s">
        <v>79</v>
      </c>
      <c r="B2" s="591"/>
      <c r="C2" s="591"/>
      <c r="D2" s="591"/>
      <c r="E2" s="591"/>
      <c r="F2" s="591"/>
      <c r="G2" s="591"/>
      <c r="H2" s="114"/>
    </row>
    <row r="3" spans="1:9" s="115" customFormat="1" ht="12" x14ac:dyDescent="0.2">
      <c r="A3" s="592" t="s">
        <v>184</v>
      </c>
      <c r="B3" s="592"/>
      <c r="C3" s="592"/>
      <c r="D3" s="592"/>
      <c r="E3" s="592"/>
      <c r="F3" s="592"/>
      <c r="G3" s="592"/>
    </row>
    <row r="4" spans="1:9" s="115" customFormat="1" ht="18" customHeight="1" thickBot="1" x14ac:dyDescent="0.25">
      <c r="A4" s="593" t="s">
        <v>153</v>
      </c>
      <c r="B4" s="593"/>
      <c r="C4" s="593"/>
      <c r="D4" s="593"/>
      <c r="E4" s="593"/>
      <c r="F4" s="593"/>
      <c r="G4" s="593"/>
      <c r="H4" s="116"/>
    </row>
    <row r="5" spans="1:9" s="144" customFormat="1" ht="15" customHeight="1" thickBot="1" x14ac:dyDescent="0.25">
      <c r="A5" s="594" t="s">
        <v>80</v>
      </c>
      <c r="B5" s="594"/>
      <c r="C5" s="594"/>
      <c r="D5" s="594"/>
      <c r="E5" s="595" t="s">
        <v>81</v>
      </c>
      <c r="F5" s="595"/>
      <c r="G5" s="596" t="s">
        <v>10</v>
      </c>
      <c r="H5" s="116"/>
    </row>
    <row r="6" spans="1:9" s="144" customFormat="1" ht="25.5" customHeight="1" thickBot="1" x14ac:dyDescent="0.25">
      <c r="A6" s="246" t="s">
        <v>11</v>
      </c>
      <c r="B6" s="247" t="s">
        <v>4</v>
      </c>
      <c r="C6" s="246" t="s">
        <v>5</v>
      </c>
      <c r="D6" s="246" t="s">
        <v>6</v>
      </c>
      <c r="E6" s="246" t="s">
        <v>11</v>
      </c>
      <c r="F6" s="597" t="s">
        <v>82</v>
      </c>
      <c r="G6" s="596"/>
      <c r="H6" s="116"/>
    </row>
    <row r="7" spans="1:9" s="145" customFormat="1" ht="15" customHeight="1" thickBot="1" x14ac:dyDescent="0.3">
      <c r="A7" s="248">
        <v>1</v>
      </c>
      <c r="B7" s="249" t="s">
        <v>0</v>
      </c>
      <c r="C7" s="248" t="s">
        <v>2</v>
      </c>
      <c r="D7" s="248" t="s">
        <v>1</v>
      </c>
      <c r="E7" s="248" t="s">
        <v>83</v>
      </c>
      <c r="F7" s="597"/>
      <c r="G7" s="248" t="s">
        <v>84</v>
      </c>
      <c r="H7" s="117"/>
    </row>
    <row r="8" spans="1:9" s="144" customFormat="1" ht="3" customHeight="1" x14ac:dyDescent="0.2">
      <c r="A8" s="215"/>
      <c r="C8" s="215"/>
      <c r="D8" s="215"/>
      <c r="E8" s="215"/>
      <c r="F8" s="117"/>
      <c r="G8" s="118"/>
      <c r="H8" s="117"/>
    </row>
    <row r="9" spans="1:9" s="147" customFormat="1" ht="15" customHeight="1" x14ac:dyDescent="0.25">
      <c r="A9" s="250">
        <v>4058048908.9899998</v>
      </c>
      <c r="B9" s="250">
        <v>1313067824.5899999</v>
      </c>
      <c r="C9" s="250">
        <f>A9+B9</f>
        <v>5371116733.5799999</v>
      </c>
      <c r="D9" s="250">
        <v>2523640448.9200001</v>
      </c>
      <c r="E9" s="250">
        <f>D9-A9</f>
        <v>-1534408460.0699997</v>
      </c>
      <c r="F9" s="250">
        <f>E9/A9*100</f>
        <v>-37.811482672639741</v>
      </c>
      <c r="G9" s="250">
        <f>C9-D9</f>
        <v>2847476284.6599998</v>
      </c>
      <c r="H9" s="119"/>
      <c r="I9" s="146"/>
    </row>
    <row r="10" spans="1:9" s="113" customFormat="1" ht="4.5" customHeight="1" x14ac:dyDescent="0.2">
      <c r="A10" s="120"/>
      <c r="B10" s="121"/>
      <c r="C10" s="121"/>
      <c r="D10" s="121"/>
      <c r="E10" s="122"/>
      <c r="F10" s="123"/>
      <c r="G10" s="124"/>
      <c r="H10" s="125"/>
      <c r="I10" s="148"/>
    </row>
    <row r="11" spans="1:9" s="143" customFormat="1" ht="12.75" x14ac:dyDescent="0.25">
      <c r="A11" s="598" t="s">
        <v>85</v>
      </c>
      <c r="B11" s="599"/>
      <c r="C11" s="599"/>
      <c r="D11" s="599"/>
      <c r="E11" s="599"/>
      <c r="F11" s="599"/>
      <c r="G11" s="600"/>
      <c r="H11" s="126"/>
      <c r="I11" s="149"/>
    </row>
    <row r="12" spans="1:9" s="113" customFormat="1" ht="3" customHeight="1" x14ac:dyDescent="0.2">
      <c r="A12" s="127"/>
      <c r="B12" s="128"/>
      <c r="C12" s="128"/>
      <c r="D12" s="128"/>
      <c r="E12" s="128"/>
      <c r="G12" s="129"/>
    </row>
    <row r="13" spans="1:9" s="113" customFormat="1" ht="48" customHeight="1" x14ac:dyDescent="0.2">
      <c r="A13" s="601" t="s">
        <v>239</v>
      </c>
      <c r="B13" s="602"/>
      <c r="C13" s="602"/>
      <c r="D13" s="602"/>
      <c r="E13" s="602"/>
      <c r="F13" s="602"/>
      <c r="G13" s="603"/>
      <c r="H13" s="128"/>
      <c r="I13" s="128"/>
    </row>
    <row r="14" spans="1:9" s="150" customFormat="1" ht="2.25" hidden="1" customHeight="1" x14ac:dyDescent="0.25">
      <c r="A14" s="604"/>
      <c r="B14" s="605"/>
      <c r="C14" s="605"/>
      <c r="D14" s="605"/>
      <c r="E14" s="605"/>
      <c r="F14" s="605"/>
      <c r="G14" s="606"/>
      <c r="H14" s="130"/>
    </row>
    <row r="15" spans="1:9" s="150" customFormat="1" ht="15" customHeight="1" x14ac:dyDescent="0.25">
      <c r="A15" s="607" t="s">
        <v>86</v>
      </c>
      <c r="B15" s="608"/>
      <c r="C15" s="608"/>
      <c r="D15" s="608"/>
      <c r="E15" s="608"/>
      <c r="F15" s="608"/>
      <c r="G15" s="609"/>
      <c r="H15" s="130"/>
    </row>
    <row r="16" spans="1:9" s="150" customFormat="1" ht="9" customHeight="1" x14ac:dyDescent="0.25">
      <c r="A16" s="131"/>
      <c r="B16" s="132"/>
      <c r="C16" s="132"/>
      <c r="D16" s="132"/>
      <c r="E16" s="132"/>
      <c r="F16" s="132"/>
      <c r="G16" s="133"/>
      <c r="H16" s="130"/>
    </row>
    <row r="17" spans="1:15" s="151" customFormat="1" ht="14.25" customHeight="1" x14ac:dyDescent="0.25">
      <c r="A17" s="393" t="s">
        <v>87</v>
      </c>
      <c r="B17" s="394">
        <f>37000000+45867964.75</f>
        <v>82867964.75</v>
      </c>
      <c r="C17" s="588" t="s">
        <v>160</v>
      </c>
      <c r="D17" s="589"/>
      <c r="E17" s="589"/>
      <c r="F17" s="589"/>
      <c r="G17" s="590"/>
      <c r="H17" s="134"/>
    </row>
    <row r="18" spans="1:15" s="151" customFormat="1" ht="13.5" customHeight="1" x14ac:dyDescent="0.25">
      <c r="A18" s="393" t="s">
        <v>87</v>
      </c>
      <c r="B18" s="394">
        <v>66666430.799999997</v>
      </c>
      <c r="C18" s="395" t="s">
        <v>161</v>
      </c>
      <c r="D18" s="396"/>
      <c r="E18" s="396"/>
      <c r="F18" s="396"/>
      <c r="G18" s="397"/>
      <c r="H18" s="134"/>
    </row>
    <row r="19" spans="1:15" s="151" customFormat="1" ht="15" customHeight="1" x14ac:dyDescent="0.25">
      <c r="A19" s="393" t="s">
        <v>87</v>
      </c>
      <c r="B19" s="394">
        <v>9000000</v>
      </c>
      <c r="C19" s="588" t="s">
        <v>162</v>
      </c>
      <c r="D19" s="589"/>
      <c r="E19" s="589"/>
      <c r="F19" s="398"/>
      <c r="G19" s="399"/>
      <c r="H19" s="134"/>
    </row>
    <row r="20" spans="1:15" s="151" customFormat="1" ht="15" customHeight="1" x14ac:dyDescent="0.25">
      <c r="A20" s="393" t="s">
        <v>87</v>
      </c>
      <c r="B20" s="394">
        <v>65158584.560000002</v>
      </c>
      <c r="C20" s="588" t="s">
        <v>163</v>
      </c>
      <c r="D20" s="589"/>
      <c r="E20" s="589"/>
      <c r="F20" s="398"/>
      <c r="G20" s="399"/>
      <c r="H20" s="134"/>
    </row>
    <row r="21" spans="1:15" s="151" customFormat="1" ht="17.25" customHeight="1" x14ac:dyDescent="0.25">
      <c r="A21" s="393" t="s">
        <v>87</v>
      </c>
      <c r="B21" s="394">
        <v>142711468.87</v>
      </c>
      <c r="C21" s="395" t="s">
        <v>156</v>
      </c>
      <c r="D21" s="396"/>
      <c r="E21" s="396"/>
      <c r="F21" s="398"/>
      <c r="G21" s="399"/>
      <c r="H21" s="134"/>
    </row>
    <row r="22" spans="1:15" s="151" customFormat="1" ht="17.25" customHeight="1" x14ac:dyDescent="0.25">
      <c r="A22" s="393" t="s">
        <v>87</v>
      </c>
      <c r="B22" s="394">
        <v>2245511.7599999998</v>
      </c>
      <c r="C22" s="395" t="s">
        <v>155</v>
      </c>
      <c r="D22" s="396"/>
      <c r="E22" s="396"/>
      <c r="F22" s="398"/>
      <c r="G22" s="399"/>
      <c r="H22" s="134"/>
    </row>
    <row r="23" spans="1:15" s="151" customFormat="1" ht="15" customHeight="1" x14ac:dyDescent="0.25">
      <c r="A23" s="393" t="s">
        <v>87</v>
      </c>
      <c r="B23" s="394">
        <v>15739705.26</v>
      </c>
      <c r="C23" s="588" t="s">
        <v>154</v>
      </c>
      <c r="D23" s="589"/>
      <c r="E23" s="589"/>
      <c r="F23" s="398"/>
      <c r="G23" s="399"/>
      <c r="H23" s="134"/>
    </row>
    <row r="24" spans="1:15" s="151" customFormat="1" ht="15" customHeight="1" x14ac:dyDescent="0.25">
      <c r="A24" s="393" t="s">
        <v>87</v>
      </c>
      <c r="B24" s="394">
        <f>23737514.26+101072827.98</f>
        <v>124810342.24000001</v>
      </c>
      <c r="C24" s="588" t="s">
        <v>159</v>
      </c>
      <c r="D24" s="589"/>
      <c r="E24" s="589"/>
      <c r="F24" s="398"/>
      <c r="G24" s="399"/>
      <c r="H24" s="134"/>
    </row>
    <row r="25" spans="1:15" s="151" customFormat="1" ht="15" customHeight="1" x14ac:dyDescent="0.25">
      <c r="A25" s="393" t="s">
        <v>87</v>
      </c>
      <c r="B25" s="394">
        <v>747885060</v>
      </c>
      <c r="C25" s="575" t="s">
        <v>180</v>
      </c>
      <c r="D25" s="576"/>
      <c r="E25" s="576"/>
      <c r="F25" s="576"/>
      <c r="G25" s="577"/>
      <c r="H25" s="134"/>
    </row>
    <row r="26" spans="1:15" s="151" customFormat="1" ht="17.25" customHeight="1" x14ac:dyDescent="0.25">
      <c r="A26" s="393" t="s">
        <v>87</v>
      </c>
      <c r="B26" s="394">
        <v>43794141.57</v>
      </c>
      <c r="C26" s="575" t="s">
        <v>189</v>
      </c>
      <c r="D26" s="576"/>
      <c r="E26" s="576"/>
      <c r="F26" s="576"/>
      <c r="G26" s="577"/>
      <c r="H26" s="134"/>
    </row>
    <row r="27" spans="1:15" s="151" customFormat="1" ht="17.25" customHeight="1" x14ac:dyDescent="0.25">
      <c r="A27" s="393" t="s">
        <v>87</v>
      </c>
      <c r="B27" s="394">
        <v>3480000</v>
      </c>
      <c r="C27" s="575" t="s">
        <v>190</v>
      </c>
      <c r="D27" s="576"/>
      <c r="E27" s="576"/>
      <c r="F27" s="576"/>
      <c r="G27" s="455"/>
      <c r="H27" s="134"/>
    </row>
    <row r="28" spans="1:15" s="151" customFormat="1" ht="15" customHeight="1" x14ac:dyDescent="0.25">
      <c r="A28" s="393" t="s">
        <v>87</v>
      </c>
      <c r="B28" s="394">
        <v>16550574.24</v>
      </c>
      <c r="C28" s="575" t="s">
        <v>208</v>
      </c>
      <c r="D28" s="576"/>
      <c r="E28" s="576"/>
      <c r="F28" s="576"/>
      <c r="G28" s="455"/>
      <c r="H28" s="134"/>
    </row>
    <row r="29" spans="1:15" s="151" customFormat="1" ht="18.75" customHeight="1" x14ac:dyDescent="0.25">
      <c r="A29" s="393" t="s">
        <v>87</v>
      </c>
      <c r="B29" s="394">
        <v>18560000</v>
      </c>
      <c r="C29" s="588" t="s">
        <v>193</v>
      </c>
      <c r="D29" s="589"/>
      <c r="E29" s="589"/>
      <c r="F29" s="589"/>
      <c r="G29" s="590"/>
      <c r="H29" s="134"/>
    </row>
    <row r="30" spans="1:15" s="151" customFormat="1" ht="15.75" customHeight="1" x14ac:dyDescent="0.25">
      <c r="A30" s="393" t="s">
        <v>87</v>
      </c>
      <c r="B30" s="394">
        <v>4900935.78</v>
      </c>
      <c r="C30" s="575" t="s">
        <v>195</v>
      </c>
      <c r="D30" s="576"/>
      <c r="E30" s="576"/>
      <c r="F30" s="576"/>
      <c r="G30" s="455"/>
      <c r="H30" s="134"/>
    </row>
    <row r="31" spans="1:15" s="151" customFormat="1" ht="17.25" customHeight="1" x14ac:dyDescent="0.25">
      <c r="A31" s="393" t="s">
        <v>87</v>
      </c>
      <c r="B31" s="394">
        <v>8200000</v>
      </c>
      <c r="C31" s="575" t="s">
        <v>194</v>
      </c>
      <c r="D31" s="576"/>
      <c r="E31" s="576"/>
      <c r="F31" s="576"/>
      <c r="G31" s="455"/>
      <c r="H31" s="134"/>
    </row>
    <row r="32" spans="1:15" s="151" customFormat="1" ht="17.25" customHeight="1" x14ac:dyDescent="0.25">
      <c r="A32" s="393" t="s">
        <v>87</v>
      </c>
      <c r="B32" s="394">
        <v>21281333.329999998</v>
      </c>
      <c r="C32" s="575" t="s">
        <v>192</v>
      </c>
      <c r="D32" s="576"/>
      <c r="E32" s="576"/>
      <c r="F32" s="576"/>
      <c r="G32" s="577"/>
      <c r="H32" s="459"/>
      <c r="I32" s="460"/>
      <c r="J32" s="460"/>
      <c r="K32" s="460"/>
      <c r="L32" s="460"/>
      <c r="M32" s="460"/>
      <c r="N32" s="460"/>
      <c r="O32" s="460"/>
    </row>
    <row r="33" spans="1:15" s="151" customFormat="1" ht="17.25" customHeight="1" x14ac:dyDescent="0.25">
      <c r="A33" s="393" t="s">
        <v>87</v>
      </c>
      <c r="B33" s="394">
        <v>14263188.210000001</v>
      </c>
      <c r="C33" s="578" t="s">
        <v>191</v>
      </c>
      <c r="D33" s="579"/>
      <c r="E33" s="579"/>
      <c r="F33" s="579"/>
      <c r="G33" s="580"/>
      <c r="H33" s="456"/>
      <c r="I33" s="456"/>
      <c r="J33" s="456"/>
      <c r="K33" s="456"/>
      <c r="L33" s="456"/>
      <c r="M33" s="456"/>
      <c r="N33" s="456"/>
      <c r="O33" s="456"/>
    </row>
    <row r="34" spans="1:15" s="151" customFormat="1" ht="17.25" customHeight="1" x14ac:dyDescent="0.2">
      <c r="A34" s="393" t="s">
        <v>87</v>
      </c>
      <c r="B34" s="394">
        <v>3252000</v>
      </c>
      <c r="C34" s="584" t="s">
        <v>196</v>
      </c>
      <c r="D34" s="585"/>
      <c r="E34" s="585"/>
      <c r="F34" s="585"/>
      <c r="G34" s="586"/>
      <c r="H34" s="465"/>
      <c r="I34" s="465"/>
      <c r="J34" s="465"/>
      <c r="K34" s="465"/>
      <c r="L34" s="465"/>
      <c r="M34" s="465"/>
      <c r="N34" s="465"/>
      <c r="O34" s="465"/>
    </row>
    <row r="35" spans="1:15" s="151" customFormat="1" ht="14.85" customHeight="1" x14ac:dyDescent="0.2">
      <c r="A35" s="393" t="s">
        <v>87</v>
      </c>
      <c r="B35" s="394">
        <v>3497897.47</v>
      </c>
      <c r="C35" s="584" t="s">
        <v>197</v>
      </c>
      <c r="D35" s="585"/>
      <c r="E35" s="585"/>
      <c r="F35" s="585"/>
      <c r="G35" s="586"/>
      <c r="H35" s="461"/>
      <c r="I35" s="461"/>
      <c r="J35" s="461"/>
      <c r="K35" s="461"/>
      <c r="L35" s="461"/>
      <c r="M35" s="461"/>
      <c r="N35" s="461"/>
      <c r="O35" s="461"/>
    </row>
    <row r="36" spans="1:15" s="151" customFormat="1" ht="2.25" customHeight="1" x14ac:dyDescent="0.2">
      <c r="A36" s="393"/>
      <c r="B36" s="394"/>
      <c r="C36" s="584"/>
      <c r="D36" s="585"/>
      <c r="E36" s="585"/>
      <c r="F36" s="585"/>
      <c r="G36" s="586"/>
      <c r="H36" s="461"/>
      <c r="I36" s="461"/>
      <c r="J36" s="461"/>
      <c r="K36" s="461"/>
      <c r="L36" s="461"/>
      <c r="M36" s="461"/>
      <c r="N36" s="461"/>
      <c r="O36" s="461"/>
    </row>
    <row r="37" spans="1:15" s="151" customFormat="1" ht="14.25" hidden="1" customHeight="1" x14ac:dyDescent="0.2">
      <c r="A37" s="393"/>
      <c r="B37" s="394"/>
      <c r="C37" s="466"/>
      <c r="D37" s="467"/>
      <c r="E37" s="467"/>
      <c r="F37" s="467"/>
      <c r="G37" s="468"/>
      <c r="H37" s="462"/>
      <c r="I37" s="462"/>
      <c r="J37" s="462"/>
      <c r="K37" s="462"/>
      <c r="L37" s="462"/>
      <c r="M37" s="462"/>
      <c r="N37" s="462"/>
      <c r="O37" s="462"/>
    </row>
    <row r="38" spans="1:15" s="151" customFormat="1" ht="47.25" customHeight="1" x14ac:dyDescent="0.2">
      <c r="A38" s="393" t="s">
        <v>87</v>
      </c>
      <c r="B38" s="394">
        <v>200000000</v>
      </c>
      <c r="C38" s="575" t="s">
        <v>232</v>
      </c>
      <c r="D38" s="576"/>
      <c r="E38" s="576"/>
      <c r="F38" s="576"/>
      <c r="G38" s="577"/>
      <c r="H38" s="462"/>
      <c r="I38" s="462"/>
      <c r="J38" s="462"/>
      <c r="K38" s="462"/>
      <c r="L38" s="462"/>
      <c r="M38" s="462"/>
      <c r="N38" s="462"/>
      <c r="O38" s="462"/>
    </row>
    <row r="39" spans="1:15" s="151" customFormat="1" ht="13.5" customHeight="1" x14ac:dyDescent="0.2">
      <c r="A39" s="393"/>
      <c r="B39" s="394"/>
      <c r="C39" s="466"/>
      <c r="D39" s="467"/>
      <c r="E39" s="467"/>
      <c r="F39" s="467"/>
      <c r="G39" s="468"/>
      <c r="H39" s="462"/>
      <c r="I39" s="462"/>
      <c r="J39" s="462"/>
      <c r="K39" s="462"/>
      <c r="L39" s="462"/>
      <c r="M39" s="462"/>
      <c r="N39" s="462"/>
      <c r="O39" s="462"/>
    </row>
    <row r="40" spans="1:15" s="151" customFormat="1" ht="14.25" hidden="1" customHeight="1" x14ac:dyDescent="0.2">
      <c r="A40" s="393"/>
      <c r="B40" s="394"/>
      <c r="C40" s="466"/>
      <c r="D40" s="467"/>
      <c r="E40" s="467"/>
      <c r="F40" s="467"/>
      <c r="G40" s="468"/>
      <c r="H40" s="462"/>
      <c r="I40" s="462"/>
      <c r="J40" s="462"/>
      <c r="K40" s="462"/>
      <c r="L40" s="462"/>
      <c r="M40" s="462"/>
      <c r="N40" s="462"/>
      <c r="O40" s="462"/>
    </row>
    <row r="41" spans="1:15" s="151" customFormat="1" ht="9.75" hidden="1" customHeight="1" x14ac:dyDescent="0.2">
      <c r="A41" s="393"/>
      <c r="B41" s="400"/>
      <c r="C41" s="466"/>
      <c r="D41" s="467"/>
      <c r="E41" s="467"/>
      <c r="F41" s="467"/>
      <c r="G41" s="468"/>
      <c r="H41" s="462"/>
      <c r="I41" s="462"/>
      <c r="J41" s="462"/>
      <c r="K41" s="462"/>
      <c r="L41" s="462"/>
      <c r="M41" s="462"/>
      <c r="N41" s="462"/>
      <c r="O41" s="462"/>
    </row>
    <row r="42" spans="1:15" s="151" customFormat="1" ht="16.5" customHeight="1" x14ac:dyDescent="0.25">
      <c r="A42" s="393" t="s">
        <v>88</v>
      </c>
      <c r="B42" s="401">
        <f>23737514.26+101072827.98</f>
        <v>124810342.24000001</v>
      </c>
      <c r="C42" s="612" t="s">
        <v>158</v>
      </c>
      <c r="D42" s="613"/>
      <c r="E42" s="613"/>
      <c r="F42" s="613"/>
      <c r="G42" s="614"/>
      <c r="H42" s="459"/>
      <c r="I42" s="460"/>
      <c r="J42" s="460"/>
      <c r="K42" s="460"/>
      <c r="L42" s="460"/>
      <c r="M42" s="460"/>
      <c r="N42" s="460"/>
      <c r="O42" s="460"/>
    </row>
    <row r="43" spans="1:15" s="150" customFormat="1" ht="15.75" customHeight="1" x14ac:dyDescent="0.25">
      <c r="A43" s="393" t="s">
        <v>88</v>
      </c>
      <c r="B43" s="401">
        <v>15739705.26</v>
      </c>
      <c r="C43" s="612" t="s">
        <v>157</v>
      </c>
      <c r="D43" s="613"/>
      <c r="E43" s="613"/>
      <c r="F43" s="613"/>
      <c r="G43" s="614"/>
      <c r="H43" s="463"/>
      <c r="I43" s="464"/>
      <c r="J43" s="464"/>
      <c r="K43" s="464"/>
      <c r="L43" s="464"/>
      <c r="M43" s="464"/>
      <c r="N43" s="464"/>
      <c r="O43" s="464"/>
    </row>
    <row r="44" spans="1:15" s="150" customFormat="1" ht="14.85" customHeight="1" x14ac:dyDescent="0.25">
      <c r="A44" s="393" t="s">
        <v>88</v>
      </c>
      <c r="B44" s="401">
        <f>125560000+15235360</f>
        <v>140795360</v>
      </c>
      <c r="C44" s="612" t="s">
        <v>230</v>
      </c>
      <c r="D44" s="613"/>
      <c r="E44" s="613"/>
      <c r="F44" s="402"/>
      <c r="G44" s="403"/>
      <c r="H44" s="130"/>
    </row>
    <row r="45" spans="1:15" s="150" customFormat="1" ht="14.25" customHeight="1" x14ac:dyDescent="0.25">
      <c r="A45" s="393" t="s">
        <v>88</v>
      </c>
      <c r="B45" s="401">
        <v>451906.75</v>
      </c>
      <c r="C45" s="575" t="s">
        <v>231</v>
      </c>
      <c r="D45" s="576"/>
      <c r="E45" s="576"/>
      <c r="F45" s="576"/>
      <c r="G45" s="577"/>
      <c r="H45" s="130"/>
    </row>
    <row r="46" spans="1:15" s="150" customFormat="1" ht="37.5" customHeight="1" x14ac:dyDescent="0.25">
      <c r="A46" s="393"/>
      <c r="B46" s="401"/>
      <c r="C46" s="575"/>
      <c r="D46" s="576"/>
      <c r="E46" s="576"/>
      <c r="F46" s="576"/>
      <c r="G46" s="577"/>
      <c r="H46" s="130"/>
    </row>
    <row r="47" spans="1:15" s="150" customFormat="1" ht="4.5" customHeight="1" x14ac:dyDescent="0.25">
      <c r="A47" s="393"/>
      <c r="B47" s="401"/>
      <c r="C47" s="405"/>
      <c r="D47" s="404"/>
      <c r="E47" s="404"/>
      <c r="F47" s="402"/>
      <c r="G47" s="403"/>
      <c r="H47" s="130"/>
    </row>
    <row r="48" spans="1:15" s="151" customFormat="1" x14ac:dyDescent="0.25">
      <c r="A48" s="406" t="s">
        <v>89</v>
      </c>
      <c r="B48" s="407">
        <f>B17+B18+B19+B20+B21+B22+B23+B24+B25+B26+B38+B27+B28+B29+B30+B31+B32+B33+B34+B35-B45-B42-B43-B44</f>
        <v>1313067824.5899999</v>
      </c>
      <c r="C48" s="408"/>
      <c r="D48" s="409"/>
      <c r="E48" s="409"/>
      <c r="F48" s="409"/>
      <c r="G48" s="403"/>
      <c r="H48" s="134"/>
    </row>
    <row r="49" spans="1:11" s="113" customFormat="1" ht="5.25" customHeight="1" x14ac:dyDescent="0.2">
      <c r="A49" s="135"/>
      <c r="B49" s="136"/>
      <c r="C49" s="136"/>
      <c r="D49" s="136"/>
      <c r="E49" s="136"/>
      <c r="F49" s="137"/>
      <c r="G49" s="138"/>
    </row>
    <row r="50" spans="1:11" s="113" customFormat="1" ht="6.75" customHeight="1" x14ac:dyDescent="0.2">
      <c r="A50" s="128"/>
      <c r="B50" s="128"/>
      <c r="C50" s="128"/>
      <c r="D50" s="128"/>
      <c r="E50" s="128"/>
      <c r="G50" s="139"/>
    </row>
    <row r="51" spans="1:11" s="113" customFormat="1" ht="12.75" hidden="1" x14ac:dyDescent="0.2">
      <c r="A51" s="128"/>
      <c r="B51" s="128"/>
      <c r="C51" s="128"/>
      <c r="D51" s="128"/>
      <c r="E51" s="128"/>
      <c r="G51" s="139"/>
    </row>
    <row r="52" spans="1:11" s="113" customFormat="1" ht="4.5" customHeight="1" x14ac:dyDescent="0.2">
      <c r="A52" s="128"/>
      <c r="B52" s="128"/>
      <c r="C52" s="128"/>
      <c r="D52" s="128"/>
      <c r="E52" s="128"/>
      <c r="G52" s="139"/>
    </row>
    <row r="53" spans="1:11" s="113" customFormat="1" ht="68.25" customHeight="1" x14ac:dyDescent="0.2">
      <c r="A53" s="128"/>
      <c r="B53" s="128"/>
      <c r="C53" s="128"/>
      <c r="D53" s="128"/>
      <c r="E53" s="128"/>
      <c r="G53" s="128"/>
    </row>
    <row r="54" spans="1:11" s="142" customFormat="1" ht="15" customHeight="1" x14ac:dyDescent="0.2">
      <c r="A54" s="581" t="s">
        <v>148</v>
      </c>
      <c r="B54" s="581"/>
      <c r="C54" s="140"/>
      <c r="D54" s="582" t="s">
        <v>164</v>
      </c>
      <c r="E54" s="582"/>
      <c r="F54" s="582"/>
      <c r="G54" s="582"/>
      <c r="H54" s="141"/>
      <c r="I54" s="141"/>
      <c r="J54" s="141"/>
      <c r="K54" s="141"/>
    </row>
    <row r="55" spans="1:11" s="142" customFormat="1" ht="15" customHeight="1" x14ac:dyDescent="0.2">
      <c r="A55" s="529"/>
      <c r="B55" s="529"/>
      <c r="D55" s="583"/>
      <c r="E55" s="583"/>
      <c r="F55" s="583"/>
      <c r="G55" s="583"/>
      <c r="H55" s="141"/>
      <c r="I55" s="141"/>
      <c r="J55" s="141"/>
      <c r="K55" s="141"/>
    </row>
    <row r="56" spans="1:11" s="113" customFormat="1" ht="4.5" customHeight="1" x14ac:dyDescent="0.2">
      <c r="A56" s="6"/>
      <c r="B56" s="45"/>
      <c r="D56" s="128"/>
      <c r="E56" s="143"/>
      <c r="F56" s="128"/>
      <c r="G56" s="611"/>
      <c r="H56" s="611"/>
      <c r="I56" s="611"/>
      <c r="J56" s="611"/>
      <c r="K56" s="611"/>
    </row>
    <row r="57" spans="1:11" s="113" customFormat="1" ht="12.75" x14ac:dyDescent="0.2">
      <c r="A57" s="266"/>
      <c r="B57" s="267"/>
      <c r="D57" s="610"/>
      <c r="E57" s="610"/>
      <c r="F57" s="610"/>
      <c r="G57" s="610"/>
      <c r="H57" s="128"/>
      <c r="K57" s="152"/>
    </row>
    <row r="58" spans="1:11" s="113" customFormat="1" ht="12.75" x14ac:dyDescent="0.2">
      <c r="A58" s="1"/>
      <c r="B58" s="42"/>
      <c r="C58" s="128"/>
      <c r="D58" s="128"/>
      <c r="E58" s="128"/>
      <c r="G58" s="128"/>
    </row>
    <row r="59" spans="1:11" s="113" customFormat="1" x14ac:dyDescent="0.25">
      <c r="A59" s="587" t="s">
        <v>223</v>
      </c>
      <c r="B59" s="587"/>
      <c r="C59" s="128"/>
      <c r="D59" s="128"/>
      <c r="E59" s="410" t="s">
        <v>228</v>
      </c>
      <c r="G59" s="128"/>
    </row>
    <row r="60" spans="1:11" s="113" customFormat="1" ht="12.75" x14ac:dyDescent="0.2">
      <c r="A60" s="128"/>
      <c r="B60" s="128"/>
      <c r="C60" s="128"/>
      <c r="D60" s="128"/>
      <c r="E60" s="128"/>
      <c r="G60" s="128"/>
    </row>
    <row r="61" spans="1:11" s="113" customFormat="1" ht="12.75" x14ac:dyDescent="0.2">
      <c r="A61" s="128"/>
      <c r="B61" s="128"/>
      <c r="C61" s="128"/>
      <c r="D61" s="128"/>
      <c r="E61" s="128"/>
      <c r="G61" s="128"/>
    </row>
    <row r="62" spans="1:11" s="113" customFormat="1" ht="12.75" x14ac:dyDescent="0.2">
      <c r="A62" s="128"/>
      <c r="B62" s="128"/>
      <c r="C62" s="128"/>
      <c r="D62" s="128"/>
      <c r="E62" s="128"/>
      <c r="G62" s="128"/>
    </row>
    <row r="63" spans="1:11" s="113" customFormat="1" ht="12.75" x14ac:dyDescent="0.2">
      <c r="A63" s="128"/>
      <c r="B63" s="128"/>
      <c r="C63" s="128"/>
      <c r="D63" s="128"/>
      <c r="E63" s="128"/>
      <c r="G63" s="128"/>
    </row>
    <row r="64" spans="1:11" s="113" customFormat="1" ht="12.75" x14ac:dyDescent="0.2">
      <c r="A64" s="128"/>
      <c r="B64" s="128"/>
      <c r="C64" s="128"/>
      <c r="D64" s="128"/>
      <c r="E64" s="128"/>
      <c r="G64" s="128"/>
    </row>
    <row r="65" spans="1:7" s="113" customFormat="1" ht="12.75" x14ac:dyDescent="0.2">
      <c r="A65" s="128"/>
      <c r="B65" s="128"/>
      <c r="C65" s="128"/>
      <c r="D65" s="128"/>
      <c r="E65" s="128"/>
      <c r="G65" s="128"/>
    </row>
    <row r="66" spans="1:7" s="113" customFormat="1" ht="12.75" x14ac:dyDescent="0.2">
      <c r="A66" s="128"/>
      <c r="B66" s="128"/>
      <c r="C66" s="128"/>
      <c r="D66" s="128"/>
      <c r="E66" s="128"/>
      <c r="G66" s="128"/>
    </row>
    <row r="67" spans="1:7" s="113" customFormat="1" ht="12.75" x14ac:dyDescent="0.2">
      <c r="A67" s="128"/>
      <c r="B67" s="128"/>
      <c r="C67" s="128"/>
      <c r="D67" s="128"/>
      <c r="E67" s="128"/>
      <c r="G67" s="128"/>
    </row>
    <row r="85" spans="1:5" ht="15" customHeight="1" x14ac:dyDescent="0.25">
      <c r="A85" s="575"/>
      <c r="B85" s="576"/>
      <c r="C85" s="576"/>
      <c r="D85" s="576"/>
      <c r="E85" s="577"/>
    </row>
    <row r="86" spans="1:5" x14ac:dyDescent="0.25">
      <c r="A86" s="128" t="str">
        <f>LOWER(A85)</f>
        <v/>
      </c>
    </row>
  </sheetData>
  <mergeCells count="41">
    <mergeCell ref="A85:E85"/>
    <mergeCell ref="C32:G32"/>
    <mergeCell ref="C29:G29"/>
    <mergeCell ref="C19:E19"/>
    <mergeCell ref="C20:E20"/>
    <mergeCell ref="C24:E24"/>
    <mergeCell ref="C23:E23"/>
    <mergeCell ref="D57:G57"/>
    <mergeCell ref="G56:K56"/>
    <mergeCell ref="C42:G42"/>
    <mergeCell ref="C25:G25"/>
    <mergeCell ref="C43:G43"/>
    <mergeCell ref="C44:E44"/>
    <mergeCell ref="C26:G26"/>
    <mergeCell ref="C27:F27"/>
    <mergeCell ref="C28:F28"/>
    <mergeCell ref="A59:B59"/>
    <mergeCell ref="C38:G38"/>
    <mergeCell ref="C34:G34"/>
    <mergeCell ref="C17:G17"/>
    <mergeCell ref="A1:G1"/>
    <mergeCell ref="A2:G2"/>
    <mergeCell ref="A3:G3"/>
    <mergeCell ref="A4:G4"/>
    <mergeCell ref="A5:D5"/>
    <mergeCell ref="E5:F5"/>
    <mergeCell ref="G5:G6"/>
    <mergeCell ref="F6:F7"/>
    <mergeCell ref="A11:G11"/>
    <mergeCell ref="A13:G13"/>
    <mergeCell ref="A14:G14"/>
    <mergeCell ref="A15:G15"/>
    <mergeCell ref="C45:G46"/>
    <mergeCell ref="C30:F30"/>
    <mergeCell ref="C31:F31"/>
    <mergeCell ref="C33:G33"/>
    <mergeCell ref="A55:B55"/>
    <mergeCell ref="A54:B54"/>
    <mergeCell ref="D54:G54"/>
    <mergeCell ref="D55:G55"/>
    <mergeCell ref="C35:G36"/>
  </mergeCells>
  <printOptions horizontalCentered="1"/>
  <pageMargins left="0.70866141732283472" right="0.70866141732283472" top="0.26785714285714285" bottom="0.74803149606299213" header="0.31496062992125984" footer="0.31496062992125984"/>
  <pageSetup scale="60" orientation="landscape" r:id="rId1"/>
  <ignoredErrors>
    <ignoredError sqref="B7:D7"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1"/>
  <sheetViews>
    <sheetView showGridLines="0" topLeftCell="A13" workbookViewId="0">
      <selection activeCell="F15" sqref="F15"/>
    </sheetView>
  </sheetViews>
  <sheetFormatPr baseColWidth="10" defaultRowHeight="15" x14ac:dyDescent="0.25"/>
  <cols>
    <col min="1" max="1" width="7.7109375" style="162" customWidth="1"/>
    <col min="2" max="2" width="38.85546875" style="42" customWidth="1"/>
    <col min="3" max="5" width="17.7109375" style="42" customWidth="1"/>
    <col min="6" max="6" width="60.7109375" style="1" customWidth="1"/>
    <col min="7" max="7" width="8.7109375" style="1" customWidth="1"/>
  </cols>
  <sheetData>
    <row r="1" spans="1:14" x14ac:dyDescent="0.25">
      <c r="A1" s="532" t="s">
        <v>3</v>
      </c>
      <c r="B1" s="532"/>
      <c r="C1" s="532"/>
      <c r="D1" s="532"/>
      <c r="E1" s="532"/>
      <c r="F1" s="532"/>
      <c r="H1" s="1"/>
      <c r="I1" s="1"/>
      <c r="J1" s="1"/>
      <c r="K1" s="1"/>
      <c r="L1" s="1"/>
      <c r="M1" s="1"/>
      <c r="N1" s="1"/>
    </row>
    <row r="2" spans="1:14" s="1" customFormat="1" ht="12.75" x14ac:dyDescent="0.2">
      <c r="A2" s="532" t="s">
        <v>90</v>
      </c>
      <c r="B2" s="532"/>
      <c r="C2" s="532"/>
      <c r="D2" s="532"/>
      <c r="E2" s="532"/>
      <c r="F2" s="532"/>
      <c r="G2" s="153"/>
    </row>
    <row r="3" spans="1:14" s="33" customFormat="1" ht="12" x14ac:dyDescent="0.2">
      <c r="A3" s="533" t="s">
        <v>184</v>
      </c>
      <c r="B3" s="533"/>
      <c r="C3" s="533"/>
      <c r="D3" s="533"/>
      <c r="E3" s="533"/>
      <c r="F3" s="533"/>
    </row>
    <row r="4" spans="1:14" s="33" customFormat="1" ht="18" customHeight="1" thickBot="1" x14ac:dyDescent="0.25">
      <c r="A4" s="534" t="s">
        <v>150</v>
      </c>
      <c r="B4" s="534"/>
      <c r="C4" s="534"/>
      <c r="D4" s="534"/>
      <c r="E4" s="534"/>
      <c r="F4" s="534"/>
      <c r="G4" s="154"/>
    </row>
    <row r="5" spans="1:14" s="163" customFormat="1" ht="15" customHeight="1" thickBot="1" x14ac:dyDescent="0.25">
      <c r="A5" s="535" t="s">
        <v>91</v>
      </c>
      <c r="B5" s="535"/>
      <c r="C5" s="535"/>
      <c r="D5" s="535"/>
      <c r="E5" s="251" t="s">
        <v>92</v>
      </c>
      <c r="F5" s="618" t="s">
        <v>93</v>
      </c>
      <c r="G5" s="154"/>
    </row>
    <row r="6" spans="1:14" s="163" customFormat="1" ht="15" customHeight="1" thickBot="1" x14ac:dyDescent="0.25">
      <c r="A6" s="535" t="s">
        <v>8</v>
      </c>
      <c r="B6" s="535"/>
      <c r="C6" s="535" t="s">
        <v>28</v>
      </c>
      <c r="D6" s="535"/>
      <c r="E6" s="251" t="s">
        <v>94</v>
      </c>
      <c r="F6" s="618"/>
      <c r="G6" s="154"/>
    </row>
    <row r="7" spans="1:14" s="163" customFormat="1" ht="15" customHeight="1" thickBot="1" x14ac:dyDescent="0.25">
      <c r="A7" s="535"/>
      <c r="B7" s="535"/>
      <c r="C7" s="252" t="s">
        <v>145</v>
      </c>
      <c r="D7" s="252" t="s">
        <v>165</v>
      </c>
      <c r="E7" s="251" t="s">
        <v>95</v>
      </c>
      <c r="F7" s="618"/>
      <c r="G7" s="154"/>
    </row>
    <row r="8" spans="1:14" s="163" customFormat="1" ht="3" customHeight="1" x14ac:dyDescent="0.2">
      <c r="A8" s="155"/>
      <c r="B8" s="155"/>
      <c r="C8" s="156"/>
      <c r="D8" s="156"/>
      <c r="E8" s="157"/>
      <c r="F8" s="157"/>
      <c r="G8" s="154"/>
    </row>
    <row r="9" spans="1:14" s="5" customFormat="1" ht="15" customHeight="1" x14ac:dyDescent="0.25">
      <c r="A9" s="615" t="s">
        <v>7</v>
      </c>
      <c r="B9" s="616"/>
      <c r="C9" s="253">
        <f>SUM(C11:C27)</f>
        <v>2326797631.1200004</v>
      </c>
      <c r="D9" s="253">
        <f>SUM(D11:D27)</f>
        <v>2523640448.9200001</v>
      </c>
      <c r="E9" s="253">
        <f>D9-C9</f>
        <v>196842817.79999971</v>
      </c>
      <c r="F9" s="158"/>
      <c r="G9" s="47"/>
    </row>
    <row r="10" spans="1:14" s="5" customFormat="1" ht="15" customHeight="1" x14ac:dyDescent="0.25">
      <c r="A10" s="383"/>
      <c r="B10" s="382"/>
      <c r="C10" s="381"/>
      <c r="D10" s="381"/>
      <c r="E10" s="380"/>
      <c r="F10" s="158"/>
      <c r="G10" s="47"/>
    </row>
    <row r="11" spans="1:14" s="5" customFormat="1" ht="56.25" customHeight="1" x14ac:dyDescent="0.25">
      <c r="A11" s="325">
        <v>1000</v>
      </c>
      <c r="B11" s="326" t="s">
        <v>29</v>
      </c>
      <c r="C11" s="210">
        <v>792438709.91999996</v>
      </c>
      <c r="D11" s="327">
        <v>1107886654.47</v>
      </c>
      <c r="E11" s="327">
        <f>D11-C11</f>
        <v>315447944.55000007</v>
      </c>
      <c r="F11" s="411" t="s">
        <v>198</v>
      </c>
      <c r="G11" s="47"/>
    </row>
    <row r="12" spans="1:14" s="5" customFormat="1" ht="3" hidden="1" customHeight="1" x14ac:dyDescent="0.25">
      <c r="A12" s="325"/>
      <c r="B12" s="326"/>
      <c r="C12" s="210"/>
      <c r="D12" s="327"/>
      <c r="E12" s="327">
        <f t="shared" ref="E12:E27" si="0">D12-C12</f>
        <v>0</v>
      </c>
      <c r="F12" s="328"/>
      <c r="G12" s="47"/>
    </row>
    <row r="13" spans="1:14" s="5" customFormat="1" ht="65.25" customHeight="1" x14ac:dyDescent="0.25">
      <c r="A13" s="325" t="s">
        <v>96</v>
      </c>
      <c r="B13" s="326" t="s">
        <v>30</v>
      </c>
      <c r="C13" s="210">
        <v>1345808206.76</v>
      </c>
      <c r="D13" s="327">
        <v>519889236.10000002</v>
      </c>
      <c r="E13" s="327">
        <f t="shared" si="0"/>
        <v>-825918970.65999997</v>
      </c>
      <c r="F13" s="329" t="s">
        <v>199</v>
      </c>
      <c r="G13" s="47"/>
    </row>
    <row r="14" spans="1:14" s="5" customFormat="1" ht="4.5" customHeight="1" x14ac:dyDescent="0.25">
      <c r="A14" s="325"/>
      <c r="B14" s="326"/>
      <c r="C14" s="210"/>
      <c r="D14" s="327"/>
      <c r="E14" s="327"/>
      <c r="F14" s="330"/>
      <c r="G14" s="47"/>
    </row>
    <row r="15" spans="1:14" s="5" customFormat="1" ht="64.5" customHeight="1" x14ac:dyDescent="0.25">
      <c r="A15" s="325" t="s">
        <v>97</v>
      </c>
      <c r="B15" s="326" t="s">
        <v>31</v>
      </c>
      <c r="C15" s="210">
        <v>118491062.81999999</v>
      </c>
      <c r="D15" s="327">
        <v>607172918.42999995</v>
      </c>
      <c r="E15" s="327">
        <f t="shared" si="0"/>
        <v>488681855.60999995</v>
      </c>
      <c r="F15" s="411" t="s">
        <v>233</v>
      </c>
      <c r="G15" s="47"/>
    </row>
    <row r="16" spans="1:14" s="5" customFormat="1" ht="3.75" customHeight="1" x14ac:dyDescent="0.25">
      <c r="A16" s="325"/>
      <c r="B16" s="326"/>
      <c r="C16" s="210"/>
      <c r="D16" s="327"/>
      <c r="E16" s="327"/>
      <c r="F16" s="330"/>
      <c r="G16" s="47"/>
    </row>
    <row r="17" spans="1:7" s="1" customFormat="1" ht="31.5" customHeight="1" x14ac:dyDescent="0.2">
      <c r="A17" s="325" t="s">
        <v>98</v>
      </c>
      <c r="B17" s="331" t="s">
        <v>32</v>
      </c>
      <c r="C17" s="210">
        <v>49516546.57</v>
      </c>
      <c r="D17" s="327">
        <v>52030699.030000001</v>
      </c>
      <c r="E17" s="327">
        <f t="shared" si="0"/>
        <v>2514152.4600000009</v>
      </c>
      <c r="F17" s="332" t="s">
        <v>166</v>
      </c>
    </row>
    <row r="18" spans="1:7" s="1" customFormat="1" ht="3" hidden="1" customHeight="1" x14ac:dyDescent="0.2">
      <c r="A18" s="325"/>
      <c r="B18" s="331"/>
      <c r="C18" s="210"/>
      <c r="D18" s="327"/>
      <c r="E18" s="327">
        <f t="shared" si="0"/>
        <v>0</v>
      </c>
      <c r="F18" s="333"/>
    </row>
    <row r="19" spans="1:7" s="4" customFormat="1" ht="42.75" customHeight="1" x14ac:dyDescent="0.25">
      <c r="A19" s="325" t="s">
        <v>99</v>
      </c>
      <c r="B19" s="326" t="s">
        <v>33</v>
      </c>
      <c r="C19" s="210">
        <v>20543105.050000001</v>
      </c>
      <c r="D19" s="327">
        <v>236660940.88999999</v>
      </c>
      <c r="E19" s="327">
        <f t="shared" si="0"/>
        <v>216117835.83999997</v>
      </c>
      <c r="F19" s="328" t="s">
        <v>207</v>
      </c>
      <c r="G19" s="159"/>
    </row>
    <row r="20" spans="1:7" s="4" customFormat="1" ht="3" customHeight="1" x14ac:dyDescent="0.25">
      <c r="A20" s="325"/>
      <c r="B20" s="326"/>
      <c r="C20" s="210"/>
      <c r="D20" s="327"/>
      <c r="E20" s="327">
        <f t="shared" si="0"/>
        <v>0</v>
      </c>
      <c r="F20" s="334"/>
      <c r="G20" s="159"/>
    </row>
    <row r="21" spans="1:7" s="4" customFormat="1" ht="15" customHeight="1" x14ac:dyDescent="0.25">
      <c r="A21" s="325" t="s">
        <v>100</v>
      </c>
      <c r="B21" s="326" t="s">
        <v>34</v>
      </c>
      <c r="C21" s="210">
        <v>0</v>
      </c>
      <c r="D21" s="327">
        <v>0</v>
      </c>
      <c r="E21" s="327">
        <v>0</v>
      </c>
      <c r="F21" s="328"/>
      <c r="G21" s="159"/>
    </row>
    <row r="22" spans="1:7" s="4" customFormat="1" ht="3" customHeight="1" x14ac:dyDescent="0.25">
      <c r="A22" s="325"/>
      <c r="B22" s="326"/>
      <c r="C22" s="210"/>
      <c r="D22" s="327"/>
      <c r="E22" s="327"/>
      <c r="F22" s="328"/>
      <c r="G22" s="159"/>
    </row>
    <row r="23" spans="1:7" s="4" customFormat="1" ht="15" customHeight="1" x14ac:dyDescent="0.25">
      <c r="A23" s="325" t="s">
        <v>101</v>
      </c>
      <c r="B23" s="326" t="s">
        <v>35</v>
      </c>
      <c r="C23" s="210">
        <v>0</v>
      </c>
      <c r="D23" s="327">
        <v>0</v>
      </c>
      <c r="E23" s="327">
        <v>0</v>
      </c>
      <c r="F23" s="334"/>
      <c r="G23" s="159"/>
    </row>
    <row r="24" spans="1:7" s="4" customFormat="1" ht="3" customHeight="1" x14ac:dyDescent="0.25">
      <c r="A24" s="325"/>
      <c r="B24" s="326"/>
      <c r="C24" s="210"/>
      <c r="D24" s="327"/>
      <c r="E24" s="327"/>
      <c r="F24" s="334"/>
      <c r="G24" s="159"/>
    </row>
    <row r="25" spans="1:7" s="4" customFormat="1" ht="15" customHeight="1" x14ac:dyDescent="0.25">
      <c r="A25" s="335" t="s">
        <v>102</v>
      </c>
      <c r="B25" s="336" t="s">
        <v>36</v>
      </c>
      <c r="C25" s="210">
        <v>0</v>
      </c>
      <c r="D25" s="327">
        <v>0</v>
      </c>
      <c r="E25" s="327">
        <v>0</v>
      </c>
      <c r="F25" s="328"/>
      <c r="G25" s="159"/>
    </row>
    <row r="26" spans="1:7" s="4" customFormat="1" ht="3" customHeight="1" x14ac:dyDescent="0.25">
      <c r="A26" s="335"/>
      <c r="B26" s="336"/>
      <c r="C26" s="210"/>
      <c r="D26" s="327"/>
      <c r="E26" s="327">
        <f t="shared" si="0"/>
        <v>0</v>
      </c>
      <c r="F26" s="328"/>
      <c r="G26" s="159"/>
    </row>
    <row r="27" spans="1:7" s="4" customFormat="1" ht="15" customHeight="1" x14ac:dyDescent="0.25">
      <c r="A27" s="335" t="s">
        <v>103</v>
      </c>
      <c r="B27" s="336" t="s">
        <v>104</v>
      </c>
      <c r="C27" s="210">
        <v>0</v>
      </c>
      <c r="D27" s="327">
        <v>0</v>
      </c>
      <c r="E27" s="327">
        <f t="shared" si="0"/>
        <v>0</v>
      </c>
      <c r="F27" s="619"/>
      <c r="G27" s="159"/>
    </row>
    <row r="28" spans="1:7" s="1" customFormat="1" ht="24" customHeight="1" x14ac:dyDescent="0.2">
      <c r="A28" s="160"/>
      <c r="B28" s="48"/>
      <c r="C28" s="161"/>
      <c r="D28" s="161"/>
      <c r="E28" s="161"/>
      <c r="F28" s="620"/>
    </row>
    <row r="29" spans="1:7" s="1" customFormat="1" ht="12.75" x14ac:dyDescent="0.2">
      <c r="A29" s="162"/>
      <c r="B29" s="42"/>
      <c r="C29" s="42"/>
      <c r="D29" s="42"/>
      <c r="E29" s="42"/>
      <c r="F29" s="3"/>
    </row>
    <row r="30" spans="1:7" s="1" customFormat="1" ht="12.75" x14ac:dyDescent="0.2">
      <c r="A30" s="162"/>
      <c r="B30" s="42"/>
      <c r="C30" s="42"/>
      <c r="D30" s="42"/>
      <c r="E30" s="42"/>
      <c r="F30" s="3"/>
    </row>
    <row r="31" spans="1:7" s="1" customFormat="1" ht="12.75" x14ac:dyDescent="0.2">
      <c r="A31" s="162"/>
      <c r="B31" s="42"/>
      <c r="C31" s="42"/>
      <c r="D31" s="42"/>
      <c r="E31" s="42"/>
      <c r="F31" s="3"/>
    </row>
    <row r="32" spans="1:7" s="1" customFormat="1" ht="12.75" x14ac:dyDescent="0.2">
      <c r="A32" s="162"/>
      <c r="B32" s="42"/>
      <c r="C32" s="42"/>
      <c r="D32" s="42"/>
      <c r="E32" s="42"/>
    </row>
    <row r="33" spans="1:10" s="6" customFormat="1" ht="15" customHeight="1" x14ac:dyDescent="0.2">
      <c r="A33" s="529" t="s">
        <v>148</v>
      </c>
      <c r="B33" s="529"/>
      <c r="C33" s="529"/>
      <c r="D33" s="44"/>
      <c r="E33" s="617" t="s">
        <v>164</v>
      </c>
      <c r="F33" s="617"/>
      <c r="G33" s="34"/>
      <c r="H33" s="34"/>
      <c r="I33" s="34"/>
      <c r="J33" s="34"/>
    </row>
    <row r="34" spans="1:10" s="6" customFormat="1" ht="15" customHeight="1" x14ac:dyDescent="0.2">
      <c r="A34" s="529"/>
      <c r="B34" s="529"/>
      <c r="C34" s="529"/>
      <c r="E34" s="617"/>
      <c r="F34" s="617"/>
      <c r="G34" s="34"/>
      <c r="H34" s="34"/>
      <c r="I34" s="34"/>
      <c r="J34" s="34"/>
    </row>
    <row r="35" spans="1:10" s="1" customFormat="1" ht="12.75" x14ac:dyDescent="0.2">
      <c r="A35" s="337"/>
      <c r="B35" s="266"/>
      <c r="C35" s="266"/>
      <c r="D35" s="266"/>
      <c r="E35" s="5"/>
      <c r="F35" s="42"/>
      <c r="G35" s="531"/>
      <c r="H35" s="531"/>
      <c r="I35" s="531"/>
      <c r="J35" s="531"/>
    </row>
    <row r="36" spans="1:10" s="1" customFormat="1" ht="12.75" x14ac:dyDescent="0.2">
      <c r="A36" s="231"/>
      <c r="E36" s="42"/>
      <c r="F36" s="42"/>
      <c r="G36" s="42"/>
      <c r="J36" s="164"/>
    </row>
    <row r="37" spans="1:10" s="1" customFormat="1" ht="12.75" x14ac:dyDescent="0.2">
      <c r="A37" s="162"/>
      <c r="B37" s="42"/>
      <c r="C37" s="42"/>
      <c r="D37" s="42"/>
      <c r="E37" s="42"/>
    </row>
    <row r="38" spans="1:10" s="1" customFormat="1" ht="12.75" x14ac:dyDescent="0.2">
      <c r="A38" s="529" t="s">
        <v>223</v>
      </c>
      <c r="B38" s="529"/>
      <c r="C38" s="529"/>
      <c r="D38" s="42"/>
      <c r="E38" s="617" t="s">
        <v>222</v>
      </c>
      <c r="F38" s="617"/>
    </row>
    <row r="39" spans="1:10" s="1" customFormat="1" ht="12.75" x14ac:dyDescent="0.2">
      <c r="A39" s="162"/>
      <c r="B39" s="42"/>
      <c r="C39" s="42"/>
      <c r="D39" s="42"/>
      <c r="E39" s="42"/>
    </row>
    <row r="40" spans="1:10" s="1" customFormat="1" ht="12.75" x14ac:dyDescent="0.2">
      <c r="A40" s="162"/>
      <c r="B40" s="42"/>
      <c r="C40" s="42"/>
      <c r="D40" s="42"/>
      <c r="E40" s="42"/>
    </row>
    <row r="41" spans="1:10" s="1" customFormat="1" ht="12.75" x14ac:dyDescent="0.2">
      <c r="A41" s="162"/>
      <c r="B41" s="42"/>
      <c r="C41" s="42"/>
      <c r="D41" s="42"/>
      <c r="E41" s="42"/>
    </row>
  </sheetData>
  <mergeCells count="17">
    <mergeCell ref="G35:J35"/>
    <mergeCell ref="F27:F28"/>
    <mergeCell ref="A34:C34"/>
    <mergeCell ref="A38:C38"/>
    <mergeCell ref="E38:F38"/>
    <mergeCell ref="A9:B9"/>
    <mergeCell ref="A33:C33"/>
    <mergeCell ref="E33:F33"/>
    <mergeCell ref="E34:F34"/>
    <mergeCell ref="A1:F1"/>
    <mergeCell ref="A2:F2"/>
    <mergeCell ref="A3:F3"/>
    <mergeCell ref="A4:F4"/>
    <mergeCell ref="A5:D5"/>
    <mergeCell ref="F5:F7"/>
    <mergeCell ref="A6:B7"/>
    <mergeCell ref="C6:D6"/>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view="pageLayout" topLeftCell="A24" zoomScaleNormal="100" workbookViewId="0">
      <selection activeCell="H42" sqref="H42"/>
    </sheetView>
  </sheetViews>
  <sheetFormatPr baseColWidth="10" defaultRowHeight="15" x14ac:dyDescent="0.25"/>
  <cols>
    <col min="1" max="1" width="13" style="453" customWidth="1"/>
    <col min="2" max="11" width="13" customWidth="1"/>
    <col min="12" max="12" width="5.7109375" style="419" customWidth="1"/>
  </cols>
  <sheetData>
    <row r="1" spans="1:12" x14ac:dyDescent="0.25">
      <c r="A1" s="631" t="s">
        <v>3</v>
      </c>
      <c r="B1" s="631"/>
      <c r="C1" s="631"/>
      <c r="D1" s="631"/>
      <c r="E1" s="631"/>
      <c r="F1" s="631"/>
      <c r="G1" s="631"/>
      <c r="H1" s="631"/>
      <c r="I1" s="631"/>
      <c r="J1" s="631"/>
      <c r="K1" s="631"/>
    </row>
    <row r="2" spans="1:12" s="1" customFormat="1" ht="12.75" x14ac:dyDescent="0.2">
      <c r="A2" s="631" t="s">
        <v>185</v>
      </c>
      <c r="B2" s="631"/>
      <c r="C2" s="631"/>
      <c r="D2" s="631"/>
      <c r="E2" s="631"/>
      <c r="F2" s="631"/>
      <c r="G2" s="631"/>
      <c r="H2" s="631"/>
      <c r="I2" s="631"/>
      <c r="J2" s="631"/>
      <c r="K2" s="631"/>
      <c r="L2" s="420"/>
    </row>
    <row r="3" spans="1:12" s="1" customFormat="1" ht="12.75" x14ac:dyDescent="0.2">
      <c r="A3" s="631" t="s">
        <v>186</v>
      </c>
      <c r="B3" s="631"/>
      <c r="C3" s="631"/>
      <c r="D3" s="631"/>
      <c r="E3" s="631"/>
      <c r="F3" s="631"/>
      <c r="G3" s="631"/>
      <c r="H3" s="631"/>
      <c r="I3" s="631"/>
      <c r="J3" s="631"/>
      <c r="K3" s="631"/>
      <c r="L3" s="420"/>
    </row>
    <row r="4" spans="1:12" s="33" customFormat="1" ht="12" x14ac:dyDescent="0.2">
      <c r="A4" s="632" t="s">
        <v>184</v>
      </c>
      <c r="B4" s="632"/>
      <c r="C4" s="632"/>
      <c r="D4" s="632"/>
      <c r="E4" s="632"/>
      <c r="F4" s="632"/>
      <c r="G4" s="632"/>
      <c r="H4" s="632"/>
      <c r="I4" s="632"/>
      <c r="J4" s="632"/>
      <c r="K4" s="632"/>
      <c r="L4" s="421"/>
    </row>
    <row r="5" spans="1:12" s="423" customFormat="1" ht="12.75" x14ac:dyDescent="0.2">
      <c r="A5" s="633" t="s">
        <v>150</v>
      </c>
      <c r="B5" s="633"/>
      <c r="C5" s="633"/>
      <c r="D5" s="633"/>
      <c r="E5" s="633"/>
      <c r="F5" s="633"/>
      <c r="G5" s="633"/>
      <c r="H5" s="633"/>
      <c r="I5" s="633"/>
      <c r="J5" s="633"/>
      <c r="K5" s="633"/>
      <c r="L5" s="422"/>
    </row>
    <row r="6" spans="1:12" s="422" customFormat="1" ht="12.75" x14ac:dyDescent="0.2">
      <c r="A6" s="424"/>
      <c r="B6" s="424"/>
      <c r="C6" s="424"/>
      <c r="D6" s="424"/>
      <c r="E6" s="424"/>
      <c r="F6" s="424"/>
      <c r="G6" s="424"/>
      <c r="H6" s="424"/>
      <c r="I6" s="424"/>
      <c r="J6" s="424"/>
      <c r="K6" s="424"/>
    </row>
    <row r="7" spans="1:12" s="426" customFormat="1" ht="69" customHeight="1" x14ac:dyDescent="0.25">
      <c r="A7" s="634" t="s">
        <v>200</v>
      </c>
      <c r="B7" s="635"/>
      <c r="C7" s="635"/>
      <c r="D7" s="635"/>
      <c r="E7" s="635"/>
      <c r="F7" s="635"/>
      <c r="G7" s="635"/>
      <c r="H7" s="635"/>
      <c r="I7" s="635"/>
      <c r="J7" s="635"/>
      <c r="K7" s="636"/>
      <c r="L7" s="425"/>
    </row>
    <row r="8" spans="1:12" s="426" customFormat="1" ht="12" x14ac:dyDescent="0.25">
      <c r="A8" s="427"/>
      <c r="B8" s="428"/>
      <c r="C8" s="428"/>
      <c r="D8" s="428"/>
      <c r="E8" s="428"/>
      <c r="F8" s="428"/>
      <c r="G8" s="428"/>
      <c r="H8" s="428"/>
      <c r="I8" s="428"/>
      <c r="J8" s="428"/>
      <c r="K8" s="429"/>
      <c r="L8" s="425"/>
    </row>
    <row r="9" spans="1:12" s="165" customFormat="1" ht="12" x14ac:dyDescent="0.25">
      <c r="A9" s="637"/>
      <c r="B9" s="623"/>
      <c r="C9" s="623"/>
      <c r="D9" s="623"/>
      <c r="E9" s="623"/>
      <c r="F9" s="623"/>
      <c r="G9" s="623"/>
      <c r="H9" s="623"/>
      <c r="I9" s="623"/>
      <c r="J9" s="623"/>
      <c r="K9" s="638"/>
      <c r="L9" s="430"/>
    </row>
    <row r="10" spans="1:12" s="165" customFormat="1" ht="12" x14ac:dyDescent="0.25">
      <c r="A10" s="431"/>
      <c r="B10" s="627"/>
      <c r="C10" s="627"/>
      <c r="D10" s="432"/>
      <c r="E10" s="432"/>
      <c r="F10" s="432"/>
      <c r="G10" s="432"/>
      <c r="H10" s="433"/>
      <c r="I10" s="434"/>
      <c r="J10" s="435"/>
      <c r="K10" s="436"/>
      <c r="L10" s="430"/>
    </row>
    <row r="11" spans="1:12" s="165" customFormat="1" ht="12" x14ac:dyDescent="0.25">
      <c r="A11" s="431"/>
      <c r="B11" s="437"/>
      <c r="C11" s="437"/>
      <c r="D11" s="432"/>
      <c r="E11" s="432"/>
      <c r="F11" s="432"/>
      <c r="G11" s="432"/>
      <c r="H11" s="433"/>
      <c r="I11" s="432"/>
      <c r="J11" s="432"/>
      <c r="K11" s="436"/>
      <c r="L11" s="430"/>
    </row>
    <row r="12" spans="1:12" s="165" customFormat="1" ht="12" x14ac:dyDescent="0.25">
      <c r="A12" s="431"/>
      <c r="B12" s="627"/>
      <c r="C12" s="627"/>
      <c r="D12" s="438"/>
      <c r="E12" s="438"/>
      <c r="F12" s="438"/>
      <c r="G12" s="438"/>
      <c r="H12" s="433"/>
      <c r="I12" s="439"/>
      <c r="J12" s="439"/>
      <c r="K12" s="436"/>
      <c r="L12" s="430"/>
    </row>
    <row r="13" spans="1:12" s="165" customFormat="1" ht="12" x14ac:dyDescent="0.25">
      <c r="A13" s="431"/>
      <c r="B13" s="626"/>
      <c r="C13" s="626"/>
      <c r="D13" s="626"/>
      <c r="E13" s="626"/>
      <c r="F13" s="438"/>
      <c r="G13" s="438"/>
      <c r="H13" s="433"/>
      <c r="I13" s="440"/>
      <c r="J13" s="440"/>
      <c r="K13" s="436"/>
      <c r="L13" s="430"/>
    </row>
    <row r="14" spans="1:12" s="165" customFormat="1" ht="12" x14ac:dyDescent="0.25">
      <c r="A14" s="431"/>
      <c r="B14" s="626"/>
      <c r="C14" s="626"/>
      <c r="D14" s="626"/>
      <c r="E14" s="626"/>
      <c r="F14" s="438"/>
      <c r="G14" s="438"/>
      <c r="H14" s="433"/>
      <c r="I14" s="440"/>
      <c r="J14" s="440"/>
      <c r="K14" s="436"/>
      <c r="L14" s="430"/>
    </row>
    <row r="15" spans="1:12" s="165" customFormat="1" ht="12" x14ac:dyDescent="0.25">
      <c r="A15" s="431"/>
      <c r="B15" s="627"/>
      <c r="C15" s="627"/>
      <c r="D15" s="438"/>
      <c r="E15" s="438"/>
      <c r="F15" s="438"/>
      <c r="G15" s="438"/>
      <c r="H15" s="433"/>
      <c r="I15" s="441"/>
      <c r="J15" s="442"/>
      <c r="K15" s="436"/>
      <c r="L15" s="430"/>
    </row>
    <row r="16" spans="1:12" s="165" customFormat="1" ht="12" x14ac:dyDescent="0.25">
      <c r="A16" s="431"/>
      <c r="B16" s="626"/>
      <c r="C16" s="626"/>
      <c r="D16" s="626"/>
      <c r="E16" s="626"/>
      <c r="F16" s="438"/>
      <c r="G16" s="438"/>
      <c r="H16" s="433"/>
      <c r="I16" s="440"/>
      <c r="J16" s="440"/>
      <c r="K16" s="436"/>
      <c r="L16" s="430"/>
    </row>
    <row r="17" spans="1:12" s="165" customFormat="1" ht="12" x14ac:dyDescent="0.25">
      <c r="A17" s="431"/>
      <c r="B17" s="627"/>
      <c r="C17" s="627"/>
      <c r="D17" s="438"/>
      <c r="E17" s="438"/>
      <c r="F17" s="438"/>
      <c r="G17" s="438"/>
      <c r="H17" s="433"/>
      <c r="I17" s="441"/>
      <c r="J17" s="442"/>
      <c r="K17" s="436"/>
      <c r="L17" s="430"/>
    </row>
    <row r="18" spans="1:12" s="165" customFormat="1" ht="12" x14ac:dyDescent="0.25">
      <c r="A18" s="431"/>
      <c r="B18" s="433"/>
      <c r="C18" s="433"/>
      <c r="D18" s="433"/>
      <c r="E18" s="433"/>
      <c r="F18" s="438"/>
      <c r="G18" s="438"/>
      <c r="H18" s="433"/>
      <c r="I18" s="441"/>
      <c r="J18" s="441"/>
      <c r="K18" s="436"/>
      <c r="L18" s="430"/>
    </row>
    <row r="19" spans="1:12" s="444" customFormat="1" ht="18" x14ac:dyDescent="0.25">
      <c r="A19" s="628"/>
      <c r="B19" s="629"/>
      <c r="C19" s="629"/>
      <c r="D19" s="629"/>
      <c r="E19" s="629"/>
      <c r="F19" s="629"/>
      <c r="G19" s="629"/>
      <c r="H19" s="629"/>
      <c r="I19" s="629"/>
      <c r="J19" s="629"/>
      <c r="K19" s="630"/>
      <c r="L19" s="443"/>
    </row>
    <row r="20" spans="1:12" s="165" customFormat="1" ht="12" x14ac:dyDescent="0.25">
      <c r="A20" s="431"/>
      <c r="B20" s="626"/>
      <c r="C20" s="626"/>
      <c r="D20" s="626"/>
      <c r="E20" s="626"/>
      <c r="F20" s="438"/>
      <c r="G20" s="438"/>
      <c r="H20" s="433"/>
      <c r="I20" s="441"/>
      <c r="J20" s="441"/>
      <c r="K20" s="436"/>
      <c r="L20" s="430"/>
    </row>
    <row r="21" spans="1:12" s="165" customFormat="1" ht="12" x14ac:dyDescent="0.25">
      <c r="A21" s="431"/>
      <c r="B21" s="627"/>
      <c r="C21" s="627"/>
      <c r="D21" s="438"/>
      <c r="E21" s="438"/>
      <c r="F21" s="438"/>
      <c r="G21" s="438"/>
      <c r="H21" s="433"/>
      <c r="I21" s="441"/>
      <c r="J21" s="442"/>
      <c r="K21" s="436"/>
      <c r="L21" s="430"/>
    </row>
    <row r="22" spans="1:12" s="165" customFormat="1" ht="12" x14ac:dyDescent="0.25">
      <c r="A22" s="431"/>
      <c r="B22" s="626"/>
      <c r="C22" s="626"/>
      <c r="D22" s="626"/>
      <c r="E22" s="626"/>
      <c r="F22" s="626"/>
      <c r="G22" s="626"/>
      <c r="H22" s="433"/>
      <c r="I22" s="441"/>
      <c r="J22" s="441"/>
      <c r="K22" s="436"/>
      <c r="L22" s="430"/>
    </row>
    <row r="23" spans="1:12" s="165" customFormat="1" ht="12" x14ac:dyDescent="0.25">
      <c r="A23" s="431"/>
      <c r="B23" s="626"/>
      <c r="C23" s="626"/>
      <c r="D23" s="626"/>
      <c r="E23" s="626"/>
      <c r="F23" s="626"/>
      <c r="G23" s="626"/>
      <c r="H23" s="626"/>
      <c r="I23" s="440"/>
      <c r="J23" s="440"/>
      <c r="K23" s="436"/>
      <c r="L23" s="430"/>
    </row>
    <row r="24" spans="1:12" s="165" customFormat="1" ht="12" x14ac:dyDescent="0.25">
      <c r="A24" s="431"/>
      <c r="B24" s="626"/>
      <c r="C24" s="626"/>
      <c r="D24" s="626"/>
      <c r="E24" s="626"/>
      <c r="F24" s="626"/>
      <c r="G24" s="626"/>
      <c r="H24" s="626"/>
      <c r="I24" s="622"/>
      <c r="J24" s="622"/>
      <c r="K24" s="436"/>
      <c r="L24" s="430"/>
    </row>
    <row r="25" spans="1:12" s="165" customFormat="1" ht="12" x14ac:dyDescent="0.25">
      <c r="A25" s="431"/>
      <c r="B25" s="433"/>
      <c r="C25" s="623"/>
      <c r="D25" s="623"/>
      <c r="E25" s="623"/>
      <c r="F25" s="623"/>
      <c r="G25" s="623"/>
      <c r="H25" s="623"/>
      <c r="I25" s="439"/>
      <c r="J25" s="439"/>
      <c r="K25" s="436"/>
      <c r="L25" s="430"/>
    </row>
    <row r="26" spans="1:12" s="165" customFormat="1" ht="12" x14ac:dyDescent="0.25">
      <c r="A26" s="431"/>
      <c r="B26" s="433"/>
      <c r="C26" s="433"/>
      <c r="D26" s="433"/>
      <c r="E26" s="433"/>
      <c r="F26" s="433"/>
      <c r="G26" s="433"/>
      <c r="H26" s="433"/>
      <c r="I26" s="433"/>
      <c r="J26" s="433"/>
      <c r="K26" s="436"/>
      <c r="L26" s="430"/>
    </row>
    <row r="27" spans="1:12" s="165" customFormat="1" ht="12" x14ac:dyDescent="0.25">
      <c r="A27" s="445"/>
      <c r="B27" s="446"/>
      <c r="C27" s="624"/>
      <c r="D27" s="624"/>
      <c r="E27" s="624"/>
      <c r="F27" s="624"/>
      <c r="G27" s="624"/>
      <c r="H27" s="624"/>
      <c r="I27" s="439"/>
      <c r="J27" s="439"/>
      <c r="K27" s="447"/>
      <c r="L27" s="430"/>
    </row>
    <row r="28" spans="1:12" s="452" customFormat="1" ht="11.25" x14ac:dyDescent="0.2">
      <c r="A28" s="448"/>
      <c r="B28" s="449"/>
      <c r="C28" s="449"/>
      <c r="D28" s="449"/>
      <c r="E28" s="449"/>
      <c r="F28" s="449"/>
      <c r="G28" s="449"/>
      <c r="H28" s="449"/>
      <c r="I28" s="449"/>
      <c r="J28" s="449"/>
      <c r="K28" s="450"/>
      <c r="L28" s="451"/>
    </row>
    <row r="29" spans="1:12" ht="12.75" customHeight="1" x14ac:dyDescent="0.25">
      <c r="K29" s="3"/>
    </row>
    <row r="30" spans="1:12" ht="12.75" customHeight="1" x14ac:dyDescent="0.25"/>
    <row r="31" spans="1:12" x14ac:dyDescent="0.25">
      <c r="A31" s="625" t="s">
        <v>148</v>
      </c>
      <c r="B31" s="625"/>
      <c r="C31" s="625"/>
      <c r="D31" s="625"/>
      <c r="E31" s="625"/>
      <c r="F31" s="454"/>
      <c r="G31" s="529" t="s">
        <v>149</v>
      </c>
      <c r="H31" s="529"/>
      <c r="I31" s="529"/>
      <c r="J31" s="529"/>
      <c r="K31" s="529"/>
    </row>
    <row r="32" spans="1:12" s="1" customFormat="1" ht="12.75" x14ac:dyDescent="0.2">
      <c r="A32" s="418"/>
      <c r="B32" s="454"/>
      <c r="C32" s="454"/>
      <c r="D32" s="454"/>
      <c r="E32" s="454"/>
      <c r="F32" s="454"/>
      <c r="G32" s="454"/>
      <c r="H32" s="529"/>
      <c r="I32" s="529"/>
      <c r="J32" s="529"/>
      <c r="K32" s="529"/>
      <c r="L32" s="420"/>
    </row>
    <row r="33" spans="1:12" s="1" customFormat="1" ht="12.75" x14ac:dyDescent="0.2">
      <c r="A33" s="418"/>
      <c r="B33" s="454"/>
      <c r="C33" s="454"/>
      <c r="D33" s="454"/>
      <c r="E33" s="454"/>
      <c r="F33" s="454"/>
      <c r="G33" s="454"/>
      <c r="H33" s="417"/>
      <c r="I33" s="417"/>
      <c r="J33" s="417"/>
      <c r="K33" s="417"/>
      <c r="L33" s="420"/>
    </row>
    <row r="34" spans="1:12" s="1" customFormat="1" ht="12.75" x14ac:dyDescent="0.2">
      <c r="A34" s="418"/>
      <c r="B34" s="454"/>
      <c r="C34" s="454"/>
      <c r="D34" s="454"/>
      <c r="E34" s="454"/>
      <c r="F34" s="454"/>
      <c r="G34" s="454"/>
      <c r="H34" s="417"/>
      <c r="I34" s="417"/>
      <c r="J34" s="417"/>
      <c r="K34" s="417"/>
      <c r="L34" s="420"/>
    </row>
    <row r="35" spans="1:12" ht="12.75" customHeight="1" x14ac:dyDescent="0.25">
      <c r="K35" s="452"/>
    </row>
    <row r="36" spans="1:12" x14ac:dyDescent="0.25">
      <c r="B36" s="514" t="s">
        <v>223</v>
      </c>
      <c r="G36" s="621" t="s">
        <v>225</v>
      </c>
      <c r="H36" s="621"/>
      <c r="I36" s="621"/>
      <c r="J36" s="621"/>
      <c r="K36" s="621"/>
    </row>
    <row r="37" spans="1:12" x14ac:dyDescent="0.25">
      <c r="K37" s="452"/>
    </row>
  </sheetData>
  <mergeCells count="27">
    <mergeCell ref="B15:C15"/>
    <mergeCell ref="A1:K1"/>
    <mergeCell ref="A2:K2"/>
    <mergeCell ref="A3:K3"/>
    <mergeCell ref="A4:K4"/>
    <mergeCell ref="A5:K5"/>
    <mergeCell ref="A7:K7"/>
    <mergeCell ref="A9:K9"/>
    <mergeCell ref="B10:C10"/>
    <mergeCell ref="B12:C12"/>
    <mergeCell ref="B13:E13"/>
    <mergeCell ref="B14:E14"/>
    <mergeCell ref="B23:H23"/>
    <mergeCell ref="B16:E16"/>
    <mergeCell ref="B17:C17"/>
    <mergeCell ref="A19:K19"/>
    <mergeCell ref="B20:E20"/>
    <mergeCell ref="B21:C21"/>
    <mergeCell ref="B22:G22"/>
    <mergeCell ref="G36:K36"/>
    <mergeCell ref="I24:J24"/>
    <mergeCell ref="C25:H25"/>
    <mergeCell ref="C27:H27"/>
    <mergeCell ref="A31:E31"/>
    <mergeCell ref="H32:K32"/>
    <mergeCell ref="B24:H24"/>
    <mergeCell ref="G31:K31"/>
  </mergeCells>
  <pageMargins left="0.7" right="0.7" top="0.75" bottom="0.75" header="0.3" footer="0.3"/>
  <pageSetup scale="8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showGridLines="0" topLeftCell="A16" workbookViewId="0">
      <selection activeCell="F53" sqref="F53"/>
    </sheetView>
  </sheetViews>
  <sheetFormatPr baseColWidth="10" defaultRowHeight="15" x14ac:dyDescent="0.25"/>
  <cols>
    <col min="1" max="1" width="7.7109375" style="49" customWidth="1"/>
    <col min="2" max="2" width="43.28515625" style="49" customWidth="1"/>
    <col min="3" max="4" width="13.7109375" style="90" customWidth="1"/>
    <col min="5" max="5" width="13.85546875" style="90" customWidth="1"/>
    <col min="6" max="6" width="18.85546875" style="49" customWidth="1"/>
    <col min="7" max="7" width="27.42578125" style="49" customWidth="1"/>
    <col min="8" max="8" width="40.7109375" style="49" customWidth="1"/>
    <col min="9" max="9" width="11.42578125" style="49"/>
  </cols>
  <sheetData>
    <row r="1" spans="1:8" s="49" customFormat="1" ht="15" customHeight="1" x14ac:dyDescent="0.2">
      <c r="A1" s="646" t="s">
        <v>3</v>
      </c>
      <c r="B1" s="646"/>
      <c r="C1" s="646"/>
      <c r="D1" s="646"/>
      <c r="E1" s="646"/>
      <c r="F1" s="646"/>
      <c r="G1" s="646"/>
      <c r="H1" s="646"/>
    </row>
    <row r="2" spans="1:8" s="49" customFormat="1" ht="15" customHeight="1" x14ac:dyDescent="0.2">
      <c r="A2" s="646" t="s">
        <v>105</v>
      </c>
      <c r="B2" s="646"/>
      <c r="C2" s="646"/>
      <c r="D2" s="646"/>
      <c r="E2" s="646"/>
      <c r="F2" s="646"/>
      <c r="G2" s="646"/>
      <c r="H2" s="646"/>
    </row>
    <row r="3" spans="1:8" s="166" customFormat="1" ht="15" customHeight="1" thickBot="1" x14ac:dyDescent="0.25">
      <c r="A3" s="647" t="s">
        <v>184</v>
      </c>
      <c r="B3" s="647"/>
      <c r="C3" s="647"/>
      <c r="D3" s="647"/>
      <c r="E3" s="647"/>
      <c r="F3" s="647"/>
      <c r="G3" s="647"/>
      <c r="H3" s="647"/>
    </row>
    <row r="4" spans="1:8" s="167" customFormat="1" ht="15" customHeight="1" thickBot="1" x14ac:dyDescent="0.25">
      <c r="A4" s="648" t="s">
        <v>150</v>
      </c>
      <c r="B4" s="648"/>
      <c r="C4" s="648"/>
      <c r="D4" s="648"/>
      <c r="E4" s="648"/>
      <c r="F4" s="648"/>
      <c r="G4" s="648"/>
      <c r="H4" s="648"/>
    </row>
    <row r="5" spans="1:8" s="168" customFormat="1" ht="15.95" customHeight="1" thickBot="1" x14ac:dyDescent="0.25">
      <c r="A5" s="649" t="s">
        <v>106</v>
      </c>
      <c r="B5" s="649"/>
      <c r="C5" s="650" t="s">
        <v>9</v>
      </c>
      <c r="D5" s="650"/>
      <c r="E5" s="650"/>
      <c r="F5" s="651" t="s">
        <v>107</v>
      </c>
      <c r="G5" s="651" t="s">
        <v>108</v>
      </c>
      <c r="H5" s="651" t="s">
        <v>109</v>
      </c>
    </row>
    <row r="6" spans="1:8" s="168" customFormat="1" ht="27.95" customHeight="1" thickBot="1" x14ac:dyDescent="0.25">
      <c r="A6" s="649"/>
      <c r="B6" s="649"/>
      <c r="C6" s="254" t="s">
        <v>11</v>
      </c>
      <c r="D6" s="255" t="s">
        <v>5</v>
      </c>
      <c r="E6" s="256" t="s">
        <v>6</v>
      </c>
      <c r="F6" s="652"/>
      <c r="G6" s="652"/>
      <c r="H6" s="652"/>
    </row>
    <row r="7" spans="1:8" s="168" customFormat="1" ht="3" customHeight="1" x14ac:dyDescent="0.2">
      <c r="A7" s="220"/>
      <c r="B7" s="169"/>
      <c r="C7" s="169"/>
      <c r="D7" s="170"/>
      <c r="E7" s="171"/>
      <c r="F7" s="172"/>
      <c r="G7" s="172"/>
      <c r="H7" s="221"/>
    </row>
    <row r="8" spans="1:8" s="168" customFormat="1" ht="12.75" customHeight="1" x14ac:dyDescent="0.2">
      <c r="A8" s="615" t="s">
        <v>7</v>
      </c>
      <c r="B8" s="616"/>
      <c r="C8" s="253">
        <f>SUM(C10,C25)</f>
        <v>114967627.05</v>
      </c>
      <c r="D8" s="253">
        <f>SUM(D10,D25)</f>
        <v>115009960.21000001</v>
      </c>
      <c r="E8" s="253">
        <f>SUM(E10,E25)</f>
        <v>52030699.030000001</v>
      </c>
      <c r="F8" s="412"/>
      <c r="G8" s="219"/>
      <c r="H8" s="221"/>
    </row>
    <row r="9" spans="1:8" s="168" customFormat="1" ht="12.75" customHeight="1" x14ac:dyDescent="0.2">
      <c r="A9" s="220"/>
      <c r="B9" s="169"/>
      <c r="C9" s="216"/>
      <c r="D9" s="217"/>
      <c r="E9" s="218"/>
      <c r="F9" s="219"/>
      <c r="G9" s="219"/>
      <c r="H9" s="221"/>
    </row>
    <row r="10" spans="1:8" s="50" customFormat="1" ht="12" x14ac:dyDescent="0.2">
      <c r="A10" s="659" t="s">
        <v>110</v>
      </c>
      <c r="B10" s="660"/>
      <c r="C10" s="100">
        <f>SUM(C11,C15,C19)</f>
        <v>114967627.05</v>
      </c>
      <c r="D10" s="100">
        <f>SUM(D11,D15,D19)</f>
        <v>115009960.21000001</v>
      </c>
      <c r="E10" s="100">
        <f>SUM(E11,E15,E19)</f>
        <v>52030699.030000001</v>
      </c>
      <c r="F10" s="173"/>
      <c r="G10" s="173"/>
      <c r="H10" s="173"/>
    </row>
    <row r="11" spans="1:8" s="65" customFormat="1" ht="13.5" customHeight="1" x14ac:dyDescent="0.25">
      <c r="A11" s="661" t="s">
        <v>111</v>
      </c>
      <c r="B11" s="655"/>
      <c r="C11" s="338">
        <f>SUM(C12:C13)</f>
        <v>63019447.049999997</v>
      </c>
      <c r="D11" s="338">
        <f>SUM(D12:D13)</f>
        <v>63061780.210000001</v>
      </c>
      <c r="E11" s="338">
        <f>SUM(E12:E13)</f>
        <v>27340811.23</v>
      </c>
      <c r="F11" s="343"/>
      <c r="G11" s="344"/>
      <c r="H11" s="344"/>
    </row>
    <row r="12" spans="1:8" s="65" customFormat="1" ht="57" customHeight="1" x14ac:dyDescent="0.25">
      <c r="A12" s="339">
        <v>43909</v>
      </c>
      <c r="B12" s="181" t="s">
        <v>112</v>
      </c>
      <c r="C12" s="340">
        <v>63019447.049999997</v>
      </c>
      <c r="D12" s="340">
        <v>63061780.210000001</v>
      </c>
      <c r="E12" s="340">
        <v>27340811.23</v>
      </c>
      <c r="F12" s="345" t="s">
        <v>201</v>
      </c>
      <c r="G12" s="346" t="s">
        <v>133</v>
      </c>
      <c r="H12" s="344" t="s">
        <v>134</v>
      </c>
    </row>
    <row r="13" spans="1:8" s="65" customFormat="1" ht="13.5" customHeight="1" x14ac:dyDescent="0.25">
      <c r="A13" s="339"/>
      <c r="B13" s="181"/>
      <c r="C13" s="340"/>
      <c r="D13" s="340"/>
      <c r="E13" s="340"/>
      <c r="F13" s="346"/>
      <c r="G13" s="347"/>
      <c r="H13" s="344"/>
    </row>
    <row r="14" spans="1:8" s="65" customFormat="1" ht="6" customHeight="1" x14ac:dyDescent="0.25">
      <c r="A14" s="339"/>
      <c r="B14" s="181"/>
      <c r="C14" s="340"/>
      <c r="D14" s="340"/>
      <c r="E14" s="340"/>
      <c r="F14" s="346"/>
      <c r="G14" s="346"/>
      <c r="H14" s="344"/>
    </row>
    <row r="15" spans="1:8" s="65" customFormat="1" ht="13.5" customHeight="1" x14ac:dyDescent="0.2">
      <c r="A15" s="662" t="s">
        <v>113</v>
      </c>
      <c r="B15" s="663"/>
      <c r="C15" s="338">
        <f>SUM(C16:C19)</f>
        <v>51948180</v>
      </c>
      <c r="D15" s="338">
        <f>SUM(D16:D19)</f>
        <v>51948180</v>
      </c>
      <c r="E15" s="338">
        <f>SUM(E16:E19)</f>
        <v>24689887.800000001</v>
      </c>
      <c r="F15" s="347"/>
      <c r="G15" s="346"/>
      <c r="H15" s="344"/>
    </row>
    <row r="16" spans="1:8" s="65" customFormat="1" ht="52.5" customHeight="1" x14ac:dyDescent="0.25">
      <c r="A16" s="341">
        <v>44111</v>
      </c>
      <c r="B16" s="176" t="s">
        <v>132</v>
      </c>
      <c r="C16" s="340">
        <v>51948180</v>
      </c>
      <c r="D16" s="340">
        <v>51948180</v>
      </c>
      <c r="E16" s="340">
        <v>24689887.800000001</v>
      </c>
      <c r="F16" s="345" t="s">
        <v>201</v>
      </c>
      <c r="G16" s="346" t="s">
        <v>135</v>
      </c>
      <c r="H16" s="344" t="s">
        <v>136</v>
      </c>
    </row>
    <row r="17" spans="1:8" s="65" customFormat="1" ht="13.5" customHeight="1" x14ac:dyDescent="0.25">
      <c r="A17" s="339"/>
      <c r="B17" s="664"/>
      <c r="C17" s="340"/>
      <c r="D17" s="340"/>
      <c r="E17" s="340"/>
      <c r="F17" s="346"/>
      <c r="G17" s="346"/>
      <c r="H17" s="344"/>
    </row>
    <row r="18" spans="1:8" s="65" customFormat="1" ht="13.5" customHeight="1" x14ac:dyDescent="0.25">
      <c r="A18" s="339"/>
      <c r="B18" s="664"/>
      <c r="C18" s="340"/>
      <c r="D18" s="340"/>
      <c r="E18" s="340"/>
      <c r="F18" s="346"/>
      <c r="G18" s="346"/>
      <c r="H18" s="344"/>
    </row>
    <row r="19" spans="1:8" s="65" customFormat="1" ht="6.75" hidden="1" customHeight="1" x14ac:dyDescent="0.2">
      <c r="A19" s="644"/>
      <c r="B19" s="645"/>
      <c r="C19" s="179"/>
      <c r="D19" s="179"/>
      <c r="E19" s="179"/>
      <c r="F19" s="174"/>
      <c r="G19" s="174"/>
      <c r="H19" s="178"/>
    </row>
    <row r="20" spans="1:8" s="65" customFormat="1" ht="12" hidden="1" x14ac:dyDescent="0.25">
      <c r="A20" s="175"/>
      <c r="B20" s="176"/>
      <c r="C20" s="177"/>
      <c r="D20" s="177"/>
      <c r="E20" s="177"/>
      <c r="F20" s="174"/>
      <c r="G20" s="174"/>
      <c r="H20" s="178"/>
    </row>
    <row r="21" spans="1:8" s="65" customFormat="1" ht="13.5" hidden="1" customHeight="1" x14ac:dyDescent="0.25">
      <c r="A21" s="180"/>
      <c r="B21" s="181"/>
      <c r="C21" s="177"/>
      <c r="D21" s="177"/>
      <c r="E21" s="177"/>
      <c r="F21" s="174"/>
      <c r="G21" s="174"/>
      <c r="H21" s="178"/>
    </row>
    <row r="22" spans="1:8" s="65" customFormat="1" ht="13.5" hidden="1" customHeight="1" x14ac:dyDescent="0.25">
      <c r="A22" s="180"/>
      <c r="B22" s="181"/>
      <c r="C22" s="177"/>
      <c r="D22" s="177"/>
      <c r="E22" s="177"/>
      <c r="F22" s="174"/>
      <c r="G22" s="174"/>
      <c r="H22" s="178"/>
    </row>
    <row r="23" spans="1:8" s="65" customFormat="1" ht="13.5" hidden="1" customHeight="1" x14ac:dyDescent="0.25">
      <c r="A23" s="180"/>
      <c r="B23" s="181"/>
      <c r="C23" s="177"/>
      <c r="D23" s="177"/>
      <c r="E23" s="177"/>
      <c r="F23" s="174"/>
      <c r="G23" s="174"/>
      <c r="H23" s="178"/>
    </row>
    <row r="24" spans="1:8" s="65" customFormat="1" ht="12.75" customHeight="1" x14ac:dyDescent="0.25">
      <c r="A24" s="175"/>
      <c r="B24" s="176"/>
      <c r="C24" s="177"/>
      <c r="D24" s="177"/>
      <c r="E24" s="177"/>
      <c r="F24" s="178"/>
      <c r="G24" s="178"/>
      <c r="H24" s="178"/>
    </row>
    <row r="25" spans="1:8" s="50" customFormat="1" ht="13.5" customHeight="1" x14ac:dyDescent="0.2">
      <c r="A25" s="659" t="s">
        <v>114</v>
      </c>
      <c r="B25" s="660"/>
      <c r="C25" s="100">
        <f>SUM(C26,C30,C33)</f>
        <v>0</v>
      </c>
      <c r="D25" s="100">
        <f t="shared" ref="D25:E25" si="0">SUM(D26,D30,D33)</f>
        <v>0</v>
      </c>
      <c r="E25" s="100">
        <f t="shared" si="0"/>
        <v>0</v>
      </c>
      <c r="F25" s="173"/>
      <c r="G25" s="173"/>
      <c r="H25" s="230"/>
    </row>
    <row r="26" spans="1:8" s="65" customFormat="1" ht="13.5" customHeight="1" x14ac:dyDescent="0.2">
      <c r="A26" s="644"/>
      <c r="B26" s="645"/>
      <c r="C26" s="179"/>
      <c r="D26" s="179"/>
      <c r="E26" s="179"/>
      <c r="F26" s="174"/>
      <c r="G26" s="174"/>
      <c r="H26" s="178"/>
    </row>
    <row r="27" spans="1:8" s="65" customFormat="1" ht="13.5" customHeight="1" x14ac:dyDescent="0.25">
      <c r="A27" s="175"/>
      <c r="B27" s="176"/>
      <c r="C27" s="177"/>
      <c r="D27" s="177"/>
      <c r="E27" s="177"/>
      <c r="F27" s="178"/>
      <c r="G27" s="178"/>
      <c r="H27" s="178"/>
    </row>
    <row r="28" spans="1:8" s="65" customFormat="1" ht="12" x14ac:dyDescent="0.25">
      <c r="A28" s="175"/>
      <c r="B28" s="176"/>
      <c r="C28" s="177"/>
      <c r="D28" s="177"/>
      <c r="E28" s="177"/>
      <c r="F28" s="178"/>
      <c r="G28" s="178"/>
      <c r="H28" s="178"/>
    </row>
    <row r="29" spans="1:8" s="65" customFormat="1" ht="6" customHeight="1" x14ac:dyDescent="0.25">
      <c r="A29" s="175"/>
      <c r="B29" s="176"/>
      <c r="C29" s="177"/>
      <c r="D29" s="177"/>
      <c r="E29" s="177"/>
      <c r="F29" s="178"/>
      <c r="G29" s="178"/>
      <c r="H29" s="178"/>
    </row>
    <row r="30" spans="1:8" s="65" customFormat="1" ht="13.5" customHeight="1" x14ac:dyDescent="0.2">
      <c r="A30" s="644"/>
      <c r="B30" s="645"/>
      <c r="C30" s="179"/>
      <c r="D30" s="179"/>
      <c r="E30" s="179"/>
      <c r="F30" s="174"/>
      <c r="G30" s="174"/>
      <c r="H30" s="178"/>
    </row>
    <row r="31" spans="1:8" s="65" customFormat="1" ht="12" x14ac:dyDescent="0.25">
      <c r="A31" s="175"/>
      <c r="B31" s="181"/>
      <c r="C31" s="177"/>
      <c r="D31" s="177"/>
      <c r="E31" s="177"/>
      <c r="F31" s="178"/>
      <c r="G31" s="178"/>
      <c r="H31" s="178"/>
    </row>
    <row r="32" spans="1:8" s="65" customFormat="1" ht="6" customHeight="1" x14ac:dyDescent="0.2">
      <c r="A32" s="182"/>
      <c r="B32" s="183"/>
      <c r="C32" s="179"/>
      <c r="D32" s="179"/>
      <c r="E32" s="179"/>
      <c r="F32" s="174"/>
      <c r="G32" s="174"/>
      <c r="H32" s="178"/>
    </row>
    <row r="33" spans="1:10" s="65" customFormat="1" ht="12.75" customHeight="1" x14ac:dyDescent="0.25">
      <c r="A33" s="654"/>
      <c r="B33" s="655"/>
      <c r="C33" s="179"/>
      <c r="D33" s="179"/>
      <c r="E33" s="179"/>
      <c r="F33" s="178"/>
      <c r="G33" s="178"/>
      <c r="H33" s="178"/>
    </row>
    <row r="34" spans="1:10" s="65" customFormat="1" ht="12" x14ac:dyDescent="0.25">
      <c r="A34" s="175"/>
      <c r="B34" s="176"/>
      <c r="C34" s="177"/>
      <c r="D34" s="177"/>
      <c r="E34" s="177"/>
      <c r="F34" s="178"/>
      <c r="G34" s="178"/>
      <c r="H34" s="178"/>
    </row>
    <row r="35" spans="1:10" s="65" customFormat="1" ht="1.5" customHeight="1" x14ac:dyDescent="0.25">
      <c r="A35" s="175"/>
      <c r="B35" s="176"/>
      <c r="C35" s="177"/>
      <c r="D35" s="177"/>
      <c r="E35" s="177"/>
      <c r="F35" s="178"/>
      <c r="G35" s="178"/>
      <c r="H35" s="178"/>
    </row>
    <row r="36" spans="1:10" s="65" customFormat="1" ht="12" hidden="1" x14ac:dyDescent="0.25">
      <c r="A36" s="175"/>
      <c r="B36" s="176"/>
      <c r="C36" s="177"/>
      <c r="D36" s="177"/>
      <c r="E36" s="177"/>
      <c r="F36" s="174"/>
      <c r="G36" s="174"/>
      <c r="H36" s="178"/>
    </row>
    <row r="37" spans="1:10" s="49" customFormat="1" ht="4.5" hidden="1" customHeight="1" x14ac:dyDescent="0.2">
      <c r="A37" s="186"/>
      <c r="B37" s="187"/>
      <c r="C37" s="184"/>
      <c r="D37" s="184"/>
      <c r="E37" s="184"/>
      <c r="F37" s="185"/>
      <c r="G37" s="185"/>
      <c r="H37" s="185"/>
    </row>
    <row r="38" spans="1:10" s="49" customFormat="1" ht="59.25" customHeight="1" x14ac:dyDescent="0.2">
      <c r="A38" s="656" t="s">
        <v>202</v>
      </c>
      <c r="B38" s="657"/>
      <c r="C38" s="223"/>
      <c r="D38" s="223"/>
      <c r="E38" s="223"/>
      <c r="F38" s="224"/>
      <c r="G38" s="224"/>
      <c r="H38" s="224"/>
    </row>
    <row r="39" spans="1:10" s="49" customFormat="1" ht="12.75" customHeight="1" x14ac:dyDescent="0.2">
      <c r="A39" s="93"/>
      <c r="B39" s="93"/>
      <c r="C39" s="188"/>
      <c r="D39" s="188"/>
      <c r="E39" s="188"/>
      <c r="F39" s="93"/>
      <c r="G39" s="93"/>
      <c r="H39" s="189"/>
    </row>
    <row r="40" spans="1:10" s="49" customFormat="1" ht="12.75" customHeight="1" x14ac:dyDescent="0.2">
      <c r="A40" s="93"/>
      <c r="B40" s="93"/>
      <c r="C40" s="188"/>
      <c r="D40" s="188"/>
      <c r="E40" s="188"/>
      <c r="F40" s="93"/>
      <c r="G40" s="93"/>
      <c r="H40" s="189"/>
    </row>
    <row r="41" spans="1:10" s="89" customFormat="1" ht="12.75" x14ac:dyDescent="0.2">
      <c r="A41" s="658" t="s">
        <v>148</v>
      </c>
      <c r="B41" s="658"/>
      <c r="C41" s="658"/>
      <c r="D41" s="348"/>
      <c r="E41" s="348"/>
      <c r="F41" s="552" t="s">
        <v>182</v>
      </c>
      <c r="G41" s="552"/>
      <c r="H41" s="552"/>
    </row>
    <row r="42" spans="1:10" s="49" customFormat="1" ht="12.75" x14ac:dyDescent="0.2">
      <c r="A42" s="658"/>
      <c r="B42" s="658"/>
      <c r="C42" s="658"/>
      <c r="D42" s="188"/>
      <c r="E42" s="188"/>
      <c r="F42" s="653"/>
      <c r="G42" s="653"/>
      <c r="H42" s="653"/>
      <c r="I42" s="190"/>
      <c r="J42" s="190"/>
    </row>
    <row r="43" spans="1:10" s="49" customFormat="1" ht="12.75" x14ac:dyDescent="0.2">
      <c r="A43" s="349"/>
      <c r="B43" s="93"/>
      <c r="C43" s="188"/>
      <c r="D43" s="188"/>
      <c r="E43" s="188"/>
      <c r="F43" s="93"/>
      <c r="G43" s="93"/>
      <c r="H43" s="191"/>
    </row>
    <row r="44" spans="1:10" s="49" customFormat="1" ht="12.75" x14ac:dyDescent="0.2">
      <c r="A44" s="349"/>
      <c r="B44" s="93"/>
      <c r="C44" s="188"/>
      <c r="D44" s="188"/>
      <c r="E44" s="188"/>
      <c r="F44" s="93"/>
      <c r="G44" s="93"/>
      <c r="H44" s="191"/>
    </row>
    <row r="45" spans="1:10" s="49" customFormat="1" ht="12.75" x14ac:dyDescent="0.2">
      <c r="A45" s="639"/>
      <c r="B45" s="639"/>
      <c r="C45" s="639"/>
      <c r="D45" s="639"/>
      <c r="E45" s="639"/>
      <c r="F45" s="641"/>
      <c r="G45" s="641"/>
      <c r="H45" s="642"/>
    </row>
    <row r="46" spans="1:10" s="49" customFormat="1" ht="12.75" x14ac:dyDescent="0.2">
      <c r="A46" s="93"/>
      <c r="B46" s="93"/>
      <c r="C46" s="188"/>
      <c r="D46" s="188"/>
      <c r="E46" s="188"/>
      <c r="F46" s="93"/>
      <c r="G46" s="93"/>
      <c r="H46" s="191"/>
    </row>
    <row r="47" spans="1:10" s="49" customFormat="1" x14ac:dyDescent="0.25">
      <c r="A47" s="640" t="s">
        <v>223</v>
      </c>
      <c r="B47" s="640"/>
      <c r="C47" s="640"/>
      <c r="D47" s="350"/>
      <c r="E47" s="350"/>
      <c r="F47" s="643" t="s">
        <v>227</v>
      </c>
      <c r="G47" s="643"/>
      <c r="H47" s="643"/>
    </row>
    <row r="48" spans="1:10" s="49" customFormat="1" ht="12.75" x14ac:dyDescent="0.2">
      <c r="A48" s="93"/>
      <c r="B48" s="93"/>
      <c r="C48" s="188"/>
      <c r="D48" s="188"/>
      <c r="E48" s="188"/>
      <c r="F48" s="93"/>
      <c r="G48" s="93"/>
      <c r="H48" s="93"/>
    </row>
    <row r="49" spans="1:8" s="49" customFormat="1" ht="12.75" x14ac:dyDescent="0.2">
      <c r="A49" s="93"/>
      <c r="B49" s="93"/>
      <c r="C49" s="188"/>
      <c r="D49" s="188"/>
      <c r="E49" s="188"/>
      <c r="F49" s="93"/>
      <c r="G49" s="93"/>
      <c r="H49" s="93"/>
    </row>
    <row r="50" spans="1:8" s="49" customFormat="1" ht="12.75" x14ac:dyDescent="0.2">
      <c r="A50" s="93"/>
      <c r="B50" s="93"/>
      <c r="C50" s="188"/>
      <c r="D50" s="188"/>
      <c r="E50" s="188"/>
      <c r="F50" s="93"/>
      <c r="G50" s="93"/>
      <c r="H50" s="93"/>
    </row>
    <row r="51" spans="1:8" x14ac:dyDescent="0.25">
      <c r="A51" s="93"/>
      <c r="B51" s="93"/>
      <c r="C51" s="188"/>
      <c r="D51" s="188"/>
      <c r="E51" s="188"/>
      <c r="F51" s="93"/>
      <c r="G51" s="93"/>
      <c r="H51" s="93"/>
    </row>
    <row r="52" spans="1:8" x14ac:dyDescent="0.25">
      <c r="A52" s="93"/>
      <c r="B52" s="93"/>
      <c r="C52" s="188"/>
      <c r="D52" s="188"/>
      <c r="E52" s="188"/>
      <c r="F52" s="93"/>
      <c r="G52" s="93"/>
      <c r="H52" s="93"/>
    </row>
    <row r="53" spans="1:8" x14ac:dyDescent="0.25">
      <c r="A53" s="93"/>
      <c r="B53" s="93"/>
      <c r="C53" s="188"/>
      <c r="D53" s="188"/>
      <c r="E53" s="188"/>
      <c r="F53" s="93"/>
      <c r="G53" s="93"/>
      <c r="H53" s="93"/>
    </row>
    <row r="54" spans="1:8" x14ac:dyDescent="0.25">
      <c r="A54" s="93"/>
      <c r="B54" s="93"/>
      <c r="C54" s="188"/>
      <c r="D54" s="188"/>
      <c r="E54" s="188"/>
      <c r="F54" s="93"/>
      <c r="G54" s="93"/>
      <c r="H54" s="93"/>
    </row>
    <row r="55" spans="1:8" x14ac:dyDescent="0.25">
      <c r="A55" s="93"/>
      <c r="B55" s="93"/>
      <c r="C55" s="188"/>
      <c r="D55" s="188"/>
      <c r="E55" s="188"/>
      <c r="F55" s="93"/>
      <c r="G55" s="93"/>
      <c r="H55" s="93"/>
    </row>
    <row r="56" spans="1:8" x14ac:dyDescent="0.25">
      <c r="A56" s="93"/>
      <c r="B56" s="93"/>
      <c r="C56" s="188"/>
      <c r="D56" s="188"/>
      <c r="E56" s="188"/>
      <c r="F56" s="93"/>
      <c r="G56" s="93"/>
      <c r="H56" s="93"/>
    </row>
    <row r="57" spans="1:8" x14ac:dyDescent="0.25">
      <c r="A57" s="93"/>
      <c r="B57" s="93"/>
      <c r="C57" s="188"/>
      <c r="D57" s="188"/>
      <c r="E57" s="188"/>
      <c r="F57" s="93"/>
      <c r="G57" s="93"/>
      <c r="H57" s="93"/>
    </row>
  </sheetData>
  <mergeCells count="28">
    <mergeCell ref="A8:B8"/>
    <mergeCell ref="F41:H41"/>
    <mergeCell ref="F42:H42"/>
    <mergeCell ref="A30:B30"/>
    <mergeCell ref="A33:B33"/>
    <mergeCell ref="A38:B38"/>
    <mergeCell ref="A41:C41"/>
    <mergeCell ref="A10:B10"/>
    <mergeCell ref="A11:B11"/>
    <mergeCell ref="A15:B15"/>
    <mergeCell ref="A19:B19"/>
    <mergeCell ref="A25:B25"/>
    <mergeCell ref="B17:B18"/>
    <mergeCell ref="A42:C42"/>
    <mergeCell ref="A1:H1"/>
    <mergeCell ref="A2:H2"/>
    <mergeCell ref="A3:H3"/>
    <mergeCell ref="A4:H4"/>
    <mergeCell ref="A5:B6"/>
    <mergeCell ref="C5:E5"/>
    <mergeCell ref="F5:F6"/>
    <mergeCell ref="G5:G6"/>
    <mergeCell ref="H5:H6"/>
    <mergeCell ref="A45:E45"/>
    <mergeCell ref="A47:C47"/>
    <mergeCell ref="F45:H45"/>
    <mergeCell ref="F47:H47"/>
    <mergeCell ref="A26:B26"/>
  </mergeCells>
  <printOptions horizontalCentered="1"/>
  <pageMargins left="0.70866141732283472" right="0.70866141732283472" top="0.74803149606299213" bottom="0.74803149606299213" header="0.31496062992125984" footer="0.31496062992125984"/>
  <pageSetup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showGridLines="0" view="pageLayout" topLeftCell="A34" zoomScaleNormal="100" workbookViewId="0">
      <selection activeCell="E61" sqref="E61"/>
    </sheetView>
  </sheetViews>
  <sheetFormatPr baseColWidth="10" defaultRowHeight="15" x14ac:dyDescent="0.25"/>
  <cols>
    <col min="1" max="1" width="6.5703125" style="49" customWidth="1"/>
    <col min="2" max="2" width="45.85546875" style="49" customWidth="1"/>
    <col min="3" max="5" width="13.7109375" style="90" customWidth="1"/>
    <col min="6" max="6" width="39.85546875" style="90" customWidth="1"/>
    <col min="7" max="7" width="22.5703125" style="49" customWidth="1"/>
    <col min="8" max="8" width="45.5703125" style="49" customWidth="1"/>
    <col min="9" max="9" width="11.42578125" style="49"/>
  </cols>
  <sheetData>
    <row r="1" spans="1:8" s="49" customFormat="1" ht="15" customHeight="1" x14ac:dyDescent="0.2">
      <c r="A1" s="646" t="s">
        <v>3</v>
      </c>
      <c r="B1" s="646"/>
      <c r="C1" s="646"/>
      <c r="D1" s="646"/>
      <c r="E1" s="646"/>
      <c r="F1" s="646"/>
      <c r="G1" s="646"/>
      <c r="H1" s="646"/>
    </row>
    <row r="2" spans="1:8" s="49" customFormat="1" ht="15" customHeight="1" x14ac:dyDescent="0.2">
      <c r="A2" s="646" t="s">
        <v>115</v>
      </c>
      <c r="B2" s="646"/>
      <c r="C2" s="646"/>
      <c r="D2" s="646"/>
      <c r="E2" s="646"/>
      <c r="F2" s="646"/>
      <c r="G2" s="646"/>
      <c r="H2" s="646"/>
    </row>
    <row r="3" spans="1:8" s="49" customFormat="1" ht="15" customHeight="1" x14ac:dyDescent="0.2">
      <c r="A3" s="675" t="s">
        <v>184</v>
      </c>
      <c r="B3" s="675"/>
      <c r="C3" s="675"/>
      <c r="D3" s="675"/>
      <c r="E3" s="675"/>
      <c r="F3" s="675"/>
      <c r="G3" s="675"/>
      <c r="H3" s="675"/>
    </row>
    <row r="4" spans="1:8" s="49" customFormat="1" ht="15" customHeight="1" thickBot="1" x14ac:dyDescent="0.25">
      <c r="A4" s="648" t="s">
        <v>150</v>
      </c>
      <c r="B4" s="648"/>
      <c r="C4" s="648"/>
      <c r="D4" s="648"/>
      <c r="E4" s="648"/>
      <c r="F4" s="648"/>
      <c r="G4" s="676"/>
      <c r="H4" s="257"/>
    </row>
    <row r="5" spans="1:8" s="193" customFormat="1" ht="15.75" customHeight="1" thickBot="1" x14ac:dyDescent="0.25">
      <c r="A5" s="649" t="s">
        <v>106</v>
      </c>
      <c r="B5" s="649"/>
      <c r="C5" s="650" t="s">
        <v>9</v>
      </c>
      <c r="D5" s="650"/>
      <c r="E5" s="650"/>
      <c r="F5" s="650" t="s">
        <v>107</v>
      </c>
      <c r="G5" s="651" t="s">
        <v>116</v>
      </c>
      <c r="H5" s="651" t="s">
        <v>109</v>
      </c>
    </row>
    <row r="6" spans="1:8" s="193" customFormat="1" ht="27.95" customHeight="1" thickBot="1" x14ac:dyDescent="0.25">
      <c r="A6" s="649"/>
      <c r="B6" s="649"/>
      <c r="C6" s="254" t="s">
        <v>11</v>
      </c>
      <c r="D6" s="255" t="s">
        <v>5</v>
      </c>
      <c r="E6" s="256" t="s">
        <v>6</v>
      </c>
      <c r="F6" s="650"/>
      <c r="G6" s="651"/>
      <c r="H6" s="651"/>
    </row>
    <row r="7" spans="1:8" s="193" customFormat="1" ht="3" customHeight="1" x14ac:dyDescent="0.2">
      <c r="A7" s="220"/>
      <c r="B7" s="169"/>
      <c r="C7" s="169"/>
      <c r="D7" s="170"/>
      <c r="E7" s="171"/>
      <c r="F7" s="171"/>
      <c r="G7" s="170"/>
      <c r="H7" s="384"/>
    </row>
    <row r="8" spans="1:8" s="193" customFormat="1" ht="12" customHeight="1" x14ac:dyDescent="0.2">
      <c r="A8" s="615" t="s">
        <v>7</v>
      </c>
      <c r="B8" s="616"/>
      <c r="C8" s="253">
        <f>SUM(C10,C21)</f>
        <v>11578606.050000001</v>
      </c>
      <c r="D8" s="253">
        <f>SUM(D10,D21)</f>
        <v>245715832.93000004</v>
      </c>
      <c r="E8" s="253">
        <f>SUM(E10,E21)</f>
        <v>236660940.88999999</v>
      </c>
      <c r="F8" s="415"/>
      <c r="G8" s="217"/>
      <c r="H8" s="217"/>
    </row>
    <row r="9" spans="1:8" s="193" customFormat="1" ht="3.75" customHeight="1" x14ac:dyDescent="0.2">
      <c r="A9" s="220"/>
      <c r="B9" s="222"/>
      <c r="C9" s="216"/>
      <c r="D9" s="217"/>
      <c r="E9" s="218"/>
      <c r="F9" s="218"/>
      <c r="G9" s="217"/>
      <c r="H9" s="217"/>
    </row>
    <row r="10" spans="1:8" s="50" customFormat="1" ht="12" x14ac:dyDescent="0.2">
      <c r="A10" s="659" t="s">
        <v>110</v>
      </c>
      <c r="B10" s="660"/>
      <c r="C10" s="100">
        <f>C14+C19</f>
        <v>0</v>
      </c>
      <c r="D10" s="100">
        <f>D14+D19+D11</f>
        <v>232544156.22000003</v>
      </c>
      <c r="E10" s="100">
        <f>E14+E19</f>
        <v>231904513.33999997</v>
      </c>
      <c r="F10" s="366"/>
      <c r="G10" s="362"/>
      <c r="H10" s="362"/>
    </row>
    <row r="11" spans="1:8" s="50" customFormat="1" ht="12" x14ac:dyDescent="0.2">
      <c r="A11" s="457" t="s">
        <v>237</v>
      </c>
      <c r="B11" s="199"/>
      <c r="C11" s="472">
        <v>0</v>
      </c>
      <c r="D11" s="472">
        <f>D12</f>
        <v>10844.99</v>
      </c>
      <c r="E11" s="472">
        <v>0</v>
      </c>
      <c r="F11" s="366"/>
      <c r="G11" s="362"/>
      <c r="H11" s="362"/>
    </row>
    <row r="12" spans="1:8" s="50" customFormat="1" ht="12" x14ac:dyDescent="0.2">
      <c r="A12" s="341">
        <v>51101</v>
      </c>
      <c r="B12" s="475" t="s">
        <v>173</v>
      </c>
      <c r="C12" s="476">
        <v>0</v>
      </c>
      <c r="D12" s="476">
        <v>10844.99</v>
      </c>
      <c r="E12" s="476">
        <v>0</v>
      </c>
      <c r="F12" s="323" t="s">
        <v>174</v>
      </c>
      <c r="G12" s="362"/>
      <c r="H12" s="362"/>
    </row>
    <row r="13" spans="1:8" s="50" customFormat="1" ht="1.5" customHeight="1" x14ac:dyDescent="0.2">
      <c r="A13" s="473"/>
      <c r="B13" s="474"/>
      <c r="C13" s="472"/>
      <c r="D13" s="472"/>
      <c r="E13" s="472"/>
      <c r="F13" s="366"/>
      <c r="G13" s="362"/>
      <c r="H13" s="362"/>
    </row>
    <row r="14" spans="1:8" s="50" customFormat="1" ht="12.75" customHeight="1" x14ac:dyDescent="0.2">
      <c r="A14" s="353" t="s">
        <v>137</v>
      </c>
      <c r="B14" s="352"/>
      <c r="C14" s="304">
        <v>0</v>
      </c>
      <c r="D14" s="304">
        <f>D17+D18+D15+D16</f>
        <v>157256412.68000001</v>
      </c>
      <c r="E14" s="304">
        <f>E17+E18+E15+E16</f>
        <v>156627614.78999999</v>
      </c>
      <c r="F14" s="362"/>
      <c r="G14" s="362"/>
      <c r="H14" s="362"/>
    </row>
    <row r="15" spans="1:8" s="50" customFormat="1" ht="27.75" customHeight="1" x14ac:dyDescent="0.2">
      <c r="A15" s="351">
        <v>54111</v>
      </c>
      <c r="B15" s="458" t="s">
        <v>204</v>
      </c>
      <c r="C15" s="347">
        <v>0</v>
      </c>
      <c r="D15" s="347">
        <v>5845601.9199999999</v>
      </c>
      <c r="E15" s="347">
        <v>5845601.9199999999</v>
      </c>
      <c r="F15" s="361" t="s">
        <v>142</v>
      </c>
      <c r="G15" s="298" t="s">
        <v>178</v>
      </c>
      <c r="H15" s="344" t="s">
        <v>234</v>
      </c>
    </row>
    <row r="16" spans="1:8" s="50" customFormat="1" ht="29.25" customHeight="1" x14ac:dyDescent="0.2">
      <c r="A16" s="351">
        <v>54201</v>
      </c>
      <c r="B16" s="458" t="s">
        <v>205</v>
      </c>
      <c r="C16" s="347">
        <v>0</v>
      </c>
      <c r="D16" s="347">
        <v>18560000</v>
      </c>
      <c r="E16" s="347">
        <v>18560000</v>
      </c>
      <c r="F16" s="361" t="s">
        <v>142</v>
      </c>
      <c r="G16" s="298" t="s">
        <v>178</v>
      </c>
      <c r="H16" s="477" t="s">
        <v>235</v>
      </c>
    </row>
    <row r="17" spans="1:9" s="50" customFormat="1" ht="23.25" customHeight="1" x14ac:dyDescent="0.2">
      <c r="A17" s="351">
        <v>54311</v>
      </c>
      <c r="B17" s="352" t="s">
        <v>169</v>
      </c>
      <c r="C17" s="347">
        <v>0</v>
      </c>
      <c r="D17" s="347">
        <v>132850810.76000001</v>
      </c>
      <c r="E17" s="347">
        <v>132222012.87</v>
      </c>
      <c r="F17" s="361" t="s">
        <v>142</v>
      </c>
      <c r="G17" s="298" t="s">
        <v>178</v>
      </c>
      <c r="H17" s="360" t="s">
        <v>236</v>
      </c>
      <c r="I17" s="413"/>
    </row>
    <row r="18" spans="1:9" s="50" customFormat="1" ht="5.25" customHeight="1" x14ac:dyDescent="0.2">
      <c r="A18" s="351"/>
      <c r="B18" s="352"/>
      <c r="C18" s="347"/>
      <c r="D18" s="347"/>
      <c r="E18" s="347"/>
      <c r="F18" s="361"/>
      <c r="G18" s="344"/>
      <c r="H18" s="344" t="str">
        <f>LOWER(H7)</f>
        <v/>
      </c>
    </row>
    <row r="19" spans="1:9" s="50" customFormat="1" ht="12" x14ac:dyDescent="0.2">
      <c r="A19" s="681" t="s">
        <v>138</v>
      </c>
      <c r="B19" s="682"/>
      <c r="C19" s="338">
        <v>0</v>
      </c>
      <c r="D19" s="338">
        <f>SUM(D20:D20)</f>
        <v>75276898.549999997</v>
      </c>
      <c r="E19" s="338">
        <f>SUM(E20:E20)</f>
        <v>75276898.549999997</v>
      </c>
      <c r="F19" s="362"/>
      <c r="G19" s="362"/>
      <c r="H19" s="344"/>
    </row>
    <row r="20" spans="1:9" s="50" customFormat="1" ht="108" x14ac:dyDescent="0.2">
      <c r="A20" s="683" t="s">
        <v>181</v>
      </c>
      <c r="B20" s="684"/>
      <c r="C20" s="340">
        <v>0</v>
      </c>
      <c r="D20" s="340">
        <v>75276898.549999997</v>
      </c>
      <c r="E20" s="340">
        <v>75276898.549999997</v>
      </c>
      <c r="F20" s="361" t="s">
        <v>142</v>
      </c>
      <c r="G20" s="298" t="s">
        <v>178</v>
      </c>
      <c r="H20" s="344" t="s">
        <v>209</v>
      </c>
    </row>
    <row r="21" spans="1:9" s="50" customFormat="1" ht="12.6" customHeight="1" x14ac:dyDescent="0.2">
      <c r="A21" s="677" t="s">
        <v>114</v>
      </c>
      <c r="B21" s="678"/>
      <c r="C21" s="385">
        <f>SUM(C22,C33,C43,C46,C50)</f>
        <v>11578606.050000001</v>
      </c>
      <c r="D21" s="385">
        <f>SUM(D22,D33,D38,D43,D46,D50)</f>
        <v>13171676.710000001</v>
      </c>
      <c r="E21" s="385">
        <f>SUM(E3,E33,E43,E46,E50)</f>
        <v>4756427.55</v>
      </c>
      <c r="F21" s="386"/>
      <c r="G21" s="386"/>
      <c r="H21" s="386"/>
    </row>
    <row r="22" spans="1:9" s="65" customFormat="1" ht="12.75" customHeight="1" x14ac:dyDescent="0.25">
      <c r="A22" s="342" t="s">
        <v>206</v>
      </c>
      <c r="B22" s="199"/>
      <c r="C22" s="338">
        <f>SUM(C31,C29,C27,C25)</f>
        <v>3941750</v>
      </c>
      <c r="D22" s="338">
        <f>SUM(D31,D29,D27,D25)</f>
        <v>449500</v>
      </c>
      <c r="E22" s="338">
        <f t="shared" ref="E22" si="0">SUM(E31,E29,E27,E25)</f>
        <v>0</v>
      </c>
      <c r="F22" s="338"/>
      <c r="G22" s="344"/>
      <c r="H22" s="344" t="str">
        <f>LOWER(H11)</f>
        <v/>
      </c>
    </row>
    <row r="23" spans="1:9" s="65" customFormat="1" ht="1.5" hidden="1" customHeight="1" x14ac:dyDescent="0.25">
      <c r="A23" s="390"/>
      <c r="B23" s="199"/>
      <c r="C23" s="338"/>
      <c r="D23" s="338"/>
      <c r="E23" s="338"/>
      <c r="F23" s="338"/>
      <c r="G23" s="344"/>
      <c r="H23" s="344"/>
    </row>
    <row r="24" spans="1:9" s="65" customFormat="1" ht="13.5" hidden="1" customHeight="1" x14ac:dyDescent="0.25">
      <c r="A24" s="390"/>
      <c r="B24" s="199"/>
      <c r="C24" s="338"/>
      <c r="D24" s="338"/>
      <c r="E24" s="338"/>
      <c r="F24" s="338"/>
      <c r="G24" s="344" t="str">
        <f>LOWER(G13)</f>
        <v/>
      </c>
      <c r="H24" s="344"/>
    </row>
    <row r="25" spans="1:9" s="65" customFormat="1" ht="12.75" customHeight="1" x14ac:dyDescent="0.25">
      <c r="A25" s="341">
        <v>51101</v>
      </c>
      <c r="B25" s="198" t="s">
        <v>173</v>
      </c>
      <c r="C25" s="340">
        <v>0</v>
      </c>
      <c r="D25" s="340">
        <v>68000</v>
      </c>
      <c r="E25" s="340">
        <v>0</v>
      </c>
      <c r="F25" s="361" t="s">
        <v>174</v>
      </c>
      <c r="G25" s="344"/>
      <c r="H25" s="344"/>
    </row>
    <row r="26" spans="1:9" s="65" customFormat="1" ht="13.5" hidden="1" customHeight="1" x14ac:dyDescent="0.25">
      <c r="A26" s="390"/>
      <c r="B26" s="199"/>
      <c r="C26" s="340"/>
      <c r="D26" s="340"/>
      <c r="E26" s="340"/>
      <c r="F26" s="361"/>
      <c r="G26" s="344"/>
      <c r="H26" s="344"/>
    </row>
    <row r="27" spans="1:9" s="65" customFormat="1" ht="13.5" customHeight="1" x14ac:dyDescent="0.25">
      <c r="A27" s="341">
        <v>51106</v>
      </c>
      <c r="B27" s="198" t="s">
        <v>172</v>
      </c>
      <c r="C27" s="340">
        <v>0</v>
      </c>
      <c r="D27" s="340">
        <v>91000</v>
      </c>
      <c r="E27" s="340">
        <v>0</v>
      </c>
      <c r="F27" s="361" t="s">
        <v>174</v>
      </c>
      <c r="G27" s="344"/>
      <c r="H27" s="344"/>
    </row>
    <row r="28" spans="1:9" s="50" customFormat="1" ht="0.75" customHeight="1" x14ac:dyDescent="0.2">
      <c r="A28" s="351"/>
      <c r="B28" s="352"/>
      <c r="C28" s="340"/>
      <c r="D28" s="340"/>
      <c r="E28" s="355"/>
      <c r="F28" s="340"/>
      <c r="G28" s="344"/>
      <c r="H28" s="344"/>
    </row>
    <row r="29" spans="1:9" s="50" customFormat="1" ht="25.5" customHeight="1" x14ac:dyDescent="0.2">
      <c r="A29" s="351">
        <v>51501</v>
      </c>
      <c r="B29" s="391" t="s">
        <v>171</v>
      </c>
      <c r="C29" s="340">
        <f>1396750+2545000</f>
        <v>3941750</v>
      </c>
      <c r="D29" s="340">
        <v>263000</v>
      </c>
      <c r="E29" s="340">
        <v>0</v>
      </c>
      <c r="F29" s="414" t="s">
        <v>143</v>
      </c>
      <c r="G29" s="344"/>
      <c r="H29" s="344" t="str">
        <f>LOWER(H23)</f>
        <v/>
      </c>
    </row>
    <row r="30" spans="1:9" s="50" customFormat="1" ht="0.75" customHeight="1" x14ac:dyDescent="0.2">
      <c r="A30" s="351"/>
      <c r="B30" s="391"/>
      <c r="C30" s="340"/>
      <c r="D30" s="340"/>
      <c r="E30" s="355"/>
      <c r="F30" s="340"/>
      <c r="G30" s="344"/>
      <c r="H30" s="344" t="str">
        <f>LOWER(H24)</f>
        <v/>
      </c>
    </row>
    <row r="31" spans="1:9" s="50" customFormat="1" ht="13.5" customHeight="1" x14ac:dyDescent="0.2">
      <c r="A31" s="351">
        <v>51506</v>
      </c>
      <c r="B31" s="391" t="s">
        <v>170</v>
      </c>
      <c r="C31" s="340">
        <v>0</v>
      </c>
      <c r="D31" s="340">
        <v>27500</v>
      </c>
      <c r="E31" s="340">
        <v>0</v>
      </c>
      <c r="F31" s="361" t="s">
        <v>174</v>
      </c>
      <c r="G31" s="364"/>
      <c r="H31" s="363"/>
    </row>
    <row r="32" spans="1:9" s="65" customFormat="1" ht="13.5" hidden="1" customHeight="1" x14ac:dyDescent="0.25">
      <c r="A32" s="351"/>
      <c r="B32" s="352"/>
      <c r="C32" s="340"/>
      <c r="D32" s="340"/>
      <c r="E32" s="357"/>
      <c r="F32" s="338"/>
      <c r="G32" s="344"/>
      <c r="H32" s="344"/>
    </row>
    <row r="33" spans="1:9" s="50" customFormat="1" ht="12" x14ac:dyDescent="0.2">
      <c r="A33" s="681" t="s">
        <v>141</v>
      </c>
      <c r="B33" s="682"/>
      <c r="C33" s="338">
        <f>SUM(C36)</f>
        <v>420000</v>
      </c>
      <c r="D33" s="338">
        <f t="shared" ref="D33:E33" si="1">SUM(D36)</f>
        <v>0</v>
      </c>
      <c r="E33" s="338">
        <f t="shared" si="1"/>
        <v>0</v>
      </c>
      <c r="F33" s="340"/>
      <c r="G33" s="344"/>
      <c r="H33" s="344"/>
    </row>
    <row r="34" spans="1:9" s="50" customFormat="1" ht="1.5" customHeight="1" x14ac:dyDescent="0.2">
      <c r="A34" s="351"/>
      <c r="B34" s="352"/>
      <c r="C34" s="340"/>
      <c r="D34" s="340"/>
      <c r="E34" s="340"/>
      <c r="F34" s="340"/>
      <c r="G34" s="344"/>
      <c r="H34" s="344"/>
    </row>
    <row r="35" spans="1:9" s="50" customFormat="1" ht="9" hidden="1" customHeight="1" x14ac:dyDescent="0.2">
      <c r="A35" s="351"/>
      <c r="B35" s="352"/>
      <c r="C35" s="340"/>
      <c r="D35" s="340"/>
      <c r="E35" s="340"/>
      <c r="F35" s="338"/>
      <c r="G35" s="344"/>
      <c r="H35" s="344"/>
    </row>
    <row r="36" spans="1:9" s="50" customFormat="1" ht="24.75" customHeight="1" x14ac:dyDescent="0.2">
      <c r="A36" s="667" t="s">
        <v>214</v>
      </c>
      <c r="B36" s="668"/>
      <c r="C36" s="340">
        <v>420000</v>
      </c>
      <c r="D36" s="340">
        <v>0</v>
      </c>
      <c r="E36" s="340">
        <v>0</v>
      </c>
      <c r="F36" s="414" t="s">
        <v>210</v>
      </c>
      <c r="G36" s="364"/>
      <c r="H36" s="369"/>
    </row>
    <row r="37" spans="1:9" s="50" customFormat="1" ht="6" hidden="1" customHeight="1" x14ac:dyDescent="0.2">
      <c r="A37" s="351"/>
      <c r="B37" s="352"/>
      <c r="C37" s="340"/>
      <c r="D37" s="340"/>
      <c r="E37" s="340"/>
      <c r="F37" s="340"/>
      <c r="G37" s="344"/>
      <c r="H37" s="344"/>
    </row>
    <row r="38" spans="1:9" s="50" customFormat="1" ht="15" customHeight="1" x14ac:dyDescent="0.2">
      <c r="A38" s="469" t="s">
        <v>211</v>
      </c>
      <c r="B38" s="470"/>
      <c r="C38" s="338">
        <f>C40</f>
        <v>0</v>
      </c>
      <c r="D38" s="338">
        <f>D40</f>
        <v>1587476.71</v>
      </c>
      <c r="E38" s="338">
        <f>E40</f>
        <v>0</v>
      </c>
      <c r="F38" s="340"/>
      <c r="G38" s="344"/>
      <c r="H38" s="344"/>
    </row>
    <row r="39" spans="1:9" s="50" customFormat="1" ht="6" hidden="1" customHeight="1" x14ac:dyDescent="0.2">
      <c r="A39" s="351"/>
      <c r="B39" s="471"/>
      <c r="C39" s="340"/>
      <c r="D39" s="340"/>
      <c r="E39" s="340"/>
      <c r="F39" s="340"/>
      <c r="G39" s="344"/>
      <c r="H39" s="344"/>
    </row>
    <row r="40" spans="1:9" s="50" customFormat="1" ht="13.5" customHeight="1" x14ac:dyDescent="0.2">
      <c r="A40" s="351">
        <v>54111</v>
      </c>
      <c r="B40" s="471" t="s">
        <v>204</v>
      </c>
      <c r="C40" s="340">
        <v>0</v>
      </c>
      <c r="D40" s="340">
        <v>1587476.71</v>
      </c>
      <c r="E40" s="340">
        <v>0</v>
      </c>
      <c r="F40" s="340"/>
      <c r="G40" s="344"/>
      <c r="H40" s="344"/>
    </row>
    <row r="41" spans="1:9" s="50" customFormat="1" ht="6" customHeight="1" x14ac:dyDescent="0.2">
      <c r="A41" s="351"/>
      <c r="B41" s="471"/>
      <c r="C41" s="340"/>
      <c r="D41" s="340"/>
      <c r="E41" s="340"/>
      <c r="F41" s="340"/>
      <c r="G41" s="344"/>
      <c r="H41" s="344"/>
    </row>
    <row r="42" spans="1:9" s="50" customFormat="1" ht="12" hidden="1" x14ac:dyDescent="0.2">
      <c r="A42" s="351" t="s">
        <v>13</v>
      </c>
      <c r="B42" s="352"/>
      <c r="C42" s="340"/>
      <c r="D42" s="340"/>
      <c r="E42" s="357"/>
      <c r="F42" s="340"/>
      <c r="G42" s="344"/>
      <c r="H42" s="344"/>
    </row>
    <row r="43" spans="1:9" s="50" customFormat="1" ht="12" customHeight="1" x14ac:dyDescent="0.2">
      <c r="A43" s="681" t="s">
        <v>138</v>
      </c>
      <c r="B43" s="682"/>
      <c r="C43" s="338">
        <f>SUM(C44)</f>
        <v>4819359.57</v>
      </c>
      <c r="D43" s="338">
        <f t="shared" ref="D43:E43" si="2">SUM(D44)</f>
        <v>5200000</v>
      </c>
      <c r="E43" s="338">
        <f t="shared" si="2"/>
        <v>4756427.55</v>
      </c>
      <c r="F43" s="340"/>
      <c r="G43" s="344"/>
      <c r="H43" s="344"/>
    </row>
    <row r="44" spans="1:9" s="50" customFormat="1" ht="48" customHeight="1" x14ac:dyDescent="0.25">
      <c r="A44" s="667" t="s">
        <v>212</v>
      </c>
      <c r="B44" s="668"/>
      <c r="C44" s="480">
        <v>4819359.57</v>
      </c>
      <c r="D44" s="480">
        <v>5200000</v>
      </c>
      <c r="E44" s="480">
        <v>4756427.55</v>
      </c>
      <c r="F44" s="414" t="s">
        <v>143</v>
      </c>
      <c r="G44" s="477" t="s">
        <v>178</v>
      </c>
      <c r="H44" s="477" t="s">
        <v>215</v>
      </c>
      <c r="I44" s="479"/>
    </row>
    <row r="45" spans="1:9" s="50" customFormat="1" ht="12" hidden="1" x14ac:dyDescent="0.2">
      <c r="A45" s="351"/>
      <c r="B45" s="352"/>
      <c r="C45" s="340"/>
      <c r="D45" s="340"/>
      <c r="E45" s="357"/>
      <c r="F45" s="340"/>
      <c r="G45" s="344"/>
      <c r="H45" s="344"/>
    </row>
    <row r="46" spans="1:9" s="50" customFormat="1" ht="12" x14ac:dyDescent="0.2">
      <c r="A46" s="392" t="s">
        <v>176</v>
      </c>
      <c r="B46" s="391"/>
      <c r="C46" s="338">
        <f>SUM(C48)</f>
        <v>0</v>
      </c>
      <c r="D46" s="338">
        <f t="shared" ref="D46:E46" si="3">SUM(D48)</f>
        <v>5079000</v>
      </c>
      <c r="E46" s="338">
        <f t="shared" si="3"/>
        <v>0</v>
      </c>
      <c r="F46" s="340"/>
      <c r="G46" s="344"/>
      <c r="H46" s="344"/>
    </row>
    <row r="47" spans="1:9" s="50" customFormat="1" ht="2.25" customHeight="1" x14ac:dyDescent="0.2">
      <c r="A47" s="351"/>
      <c r="B47" s="391"/>
      <c r="C47" s="340"/>
      <c r="D47" s="340"/>
      <c r="E47" s="340"/>
      <c r="F47" s="340"/>
      <c r="G47" s="344"/>
      <c r="H47" s="344"/>
    </row>
    <row r="48" spans="1:9" s="50" customFormat="1" ht="17.25" customHeight="1" x14ac:dyDescent="0.2">
      <c r="A48" s="351">
        <v>56501</v>
      </c>
      <c r="B48" s="391" t="s">
        <v>139</v>
      </c>
      <c r="C48" s="340">
        <v>0</v>
      </c>
      <c r="D48" s="340">
        <v>5079000</v>
      </c>
      <c r="E48" s="340">
        <v>0</v>
      </c>
      <c r="F48" s="361" t="s">
        <v>174</v>
      </c>
      <c r="G48" s="369" t="str">
        <f>LOWER(G41)</f>
        <v/>
      </c>
      <c r="H48" s="344"/>
    </row>
    <row r="49" spans="1:11" s="50" customFormat="1" ht="12" hidden="1" x14ac:dyDescent="0.2">
      <c r="A49" s="351"/>
      <c r="B49" s="391"/>
      <c r="C49" s="340"/>
      <c r="D49" s="340"/>
      <c r="E49" s="357"/>
      <c r="F49" s="340"/>
      <c r="G49" s="344"/>
      <c r="H49" s="344"/>
    </row>
    <row r="50" spans="1:11" s="50" customFormat="1" ht="12" x14ac:dyDescent="0.2">
      <c r="A50" s="669" t="s">
        <v>140</v>
      </c>
      <c r="B50" s="670"/>
      <c r="C50" s="338">
        <f>SUM(C51:C53)</f>
        <v>2397496.48</v>
      </c>
      <c r="D50" s="338">
        <f>SUM(D51:D53)</f>
        <v>855700</v>
      </c>
      <c r="E50" s="338">
        <f>SUM(E51:E53)</f>
        <v>0</v>
      </c>
      <c r="F50" s="340"/>
      <c r="G50" s="344"/>
      <c r="H50" s="344"/>
    </row>
    <row r="51" spans="1:11" s="50" customFormat="1" ht="17.25" customHeight="1" x14ac:dyDescent="0.2">
      <c r="A51" s="671" t="s">
        <v>213</v>
      </c>
      <c r="B51" s="672"/>
      <c r="C51" s="354">
        <v>2397496.48</v>
      </c>
      <c r="D51" s="354">
        <v>855700</v>
      </c>
      <c r="E51" s="354">
        <v>0</v>
      </c>
      <c r="F51" s="359" t="s">
        <v>175</v>
      </c>
      <c r="G51" s="364"/>
      <c r="H51" s="369"/>
    </row>
    <row r="52" spans="1:11" s="50" customFormat="1" ht="13.5" hidden="1" customHeight="1" x14ac:dyDescent="0.2">
      <c r="A52" s="356"/>
      <c r="B52" s="233"/>
      <c r="C52" s="338"/>
      <c r="D52" s="355"/>
      <c r="E52" s="355"/>
      <c r="F52" s="340"/>
      <c r="G52" s="344"/>
      <c r="H52" s="344"/>
    </row>
    <row r="53" spans="1:11" s="50" customFormat="1" ht="19.5" hidden="1" customHeight="1" x14ac:dyDescent="0.2">
      <c r="A53" s="667"/>
      <c r="B53" s="668"/>
      <c r="C53" s="340"/>
      <c r="D53" s="340"/>
      <c r="E53" s="340"/>
      <c r="F53" s="361"/>
      <c r="G53" s="364"/>
      <c r="H53" s="369" t="str">
        <f>LOWER(H46)</f>
        <v/>
      </c>
    </row>
    <row r="54" spans="1:11" s="50" customFormat="1" ht="12" x14ac:dyDescent="0.2">
      <c r="A54" s="339"/>
      <c r="B54" s="176"/>
      <c r="C54" s="340"/>
      <c r="D54" s="340"/>
      <c r="E54" s="357"/>
      <c r="F54" s="340"/>
      <c r="G54" s="344"/>
      <c r="H54" s="344"/>
    </row>
    <row r="55" spans="1:11" s="49" customFormat="1" ht="4.5" customHeight="1" x14ac:dyDescent="0.2">
      <c r="A55" s="186"/>
      <c r="B55" s="187"/>
      <c r="C55" s="340"/>
      <c r="D55" s="357"/>
      <c r="E55" s="357"/>
      <c r="F55" s="367"/>
      <c r="G55" s="365"/>
      <c r="H55" s="344"/>
    </row>
    <row r="56" spans="1:11" s="49" customFormat="1" ht="51" customHeight="1" x14ac:dyDescent="0.2">
      <c r="A56" s="679" t="s">
        <v>216</v>
      </c>
      <c r="B56" s="680"/>
      <c r="C56" s="358"/>
      <c r="D56" s="358"/>
      <c r="E56" s="194"/>
      <c r="F56" s="367"/>
      <c r="G56" s="365"/>
      <c r="H56" s="344"/>
    </row>
    <row r="57" spans="1:11" s="49" customFormat="1" ht="12.75" x14ac:dyDescent="0.2">
      <c r="A57" s="195"/>
      <c r="B57" s="196"/>
      <c r="C57" s="226"/>
      <c r="D57" s="226"/>
      <c r="E57" s="196"/>
      <c r="F57" s="225"/>
      <c r="G57" s="226"/>
      <c r="H57" s="368"/>
    </row>
    <row r="58" spans="1:11" s="49" customFormat="1" ht="12.75" x14ac:dyDescent="0.2">
      <c r="F58" s="90"/>
      <c r="H58" s="197"/>
    </row>
    <row r="59" spans="1:11" s="49" customFormat="1" ht="12.75" x14ac:dyDescent="0.2">
      <c r="F59" s="90"/>
      <c r="H59" s="197"/>
    </row>
    <row r="60" spans="1:11" s="49" customFormat="1" ht="12.75" x14ac:dyDescent="0.2">
      <c r="C60" s="90"/>
      <c r="D60" s="90"/>
      <c r="E60" s="90"/>
      <c r="F60" s="90"/>
      <c r="H60" s="197"/>
    </row>
    <row r="61" spans="1:11" s="49" customFormat="1" ht="12.75" x14ac:dyDescent="0.2">
      <c r="C61" s="90"/>
      <c r="D61" s="90"/>
      <c r="E61" s="90"/>
      <c r="F61" s="90"/>
      <c r="H61" s="197"/>
    </row>
    <row r="62" spans="1:11" s="89" customFormat="1" ht="15" customHeight="1" x14ac:dyDescent="0.2">
      <c r="A62" s="673" t="s">
        <v>177</v>
      </c>
      <c r="B62" s="673"/>
      <c r="C62" s="673"/>
      <c r="D62" s="348"/>
      <c r="E62" s="348"/>
      <c r="F62" s="552" t="s">
        <v>182</v>
      </c>
      <c r="G62" s="552"/>
      <c r="H62" s="552"/>
      <c r="I62" s="552"/>
    </row>
    <row r="63" spans="1:11" s="49" customFormat="1" ht="12.75" x14ac:dyDescent="0.2">
      <c r="A63" s="658"/>
      <c r="B63" s="658"/>
      <c r="C63" s="658"/>
      <c r="D63" s="188"/>
      <c r="E63" s="188"/>
      <c r="F63" s="188"/>
      <c r="G63" s="674"/>
      <c r="H63" s="674"/>
      <c r="I63" s="674"/>
      <c r="J63" s="190"/>
      <c r="K63" s="190"/>
    </row>
    <row r="64" spans="1:11" s="49" customFormat="1" ht="12.75" x14ac:dyDescent="0.2">
      <c r="A64" s="349"/>
      <c r="B64" s="93"/>
      <c r="C64" s="188"/>
      <c r="D64" s="188"/>
      <c r="E64" s="188"/>
      <c r="F64" s="188"/>
      <c r="G64" s="387"/>
      <c r="H64" s="387"/>
      <c r="I64" s="387"/>
    </row>
    <row r="65" spans="1:9" s="49" customFormat="1" ht="12.75" x14ac:dyDescent="0.2">
      <c r="A65" s="349"/>
      <c r="B65" s="93"/>
      <c r="C65" s="188"/>
      <c r="D65" s="188"/>
      <c r="E65" s="188"/>
      <c r="F65" s="192"/>
      <c r="G65" s="387"/>
      <c r="H65" s="387"/>
      <c r="I65" s="387"/>
    </row>
    <row r="66" spans="1:9" s="49" customFormat="1" ht="12.75" x14ac:dyDescent="0.2">
      <c r="A66" s="639"/>
      <c r="B66" s="639"/>
      <c r="C66" s="639"/>
      <c r="D66" s="639"/>
      <c r="E66" s="639"/>
      <c r="F66" s="188"/>
      <c r="G66" s="665"/>
      <c r="H66" s="665"/>
      <c r="I66" s="666"/>
    </row>
    <row r="67" spans="1:9" s="49" customFormat="1" ht="12.75" x14ac:dyDescent="0.2">
      <c r="A67" s="93"/>
      <c r="B67" s="93"/>
      <c r="C67" s="188"/>
      <c r="D67" s="188"/>
      <c r="E67" s="188"/>
      <c r="F67" s="188"/>
      <c r="G67" s="387"/>
      <c r="H67" s="387"/>
      <c r="I67" s="387"/>
    </row>
    <row r="68" spans="1:9" s="49" customFormat="1" ht="15" customHeight="1" x14ac:dyDescent="0.25">
      <c r="A68" s="640" t="s">
        <v>238</v>
      </c>
      <c r="B68" s="640"/>
      <c r="C68" s="640"/>
      <c r="D68" s="350"/>
      <c r="E68" s="350"/>
      <c r="F68" s="643" t="s">
        <v>226</v>
      </c>
      <c r="G68" s="643"/>
      <c r="H68" s="643"/>
      <c r="I68" s="643"/>
    </row>
    <row r="69" spans="1:9" s="49" customFormat="1" ht="12.75" x14ac:dyDescent="0.2">
      <c r="C69" s="90"/>
      <c r="D69" s="90"/>
      <c r="E69" s="90"/>
      <c r="F69" s="90"/>
    </row>
    <row r="70" spans="1:9" s="49" customFormat="1" ht="12.75" x14ac:dyDescent="0.2">
      <c r="C70" s="90"/>
      <c r="D70" s="90"/>
      <c r="E70" s="90"/>
      <c r="F70" s="90"/>
    </row>
  </sheetData>
  <mergeCells count="30">
    <mergeCell ref="A8:B8"/>
    <mergeCell ref="A10:B10"/>
    <mergeCell ref="A21:B21"/>
    <mergeCell ref="A56:B56"/>
    <mergeCell ref="A19:B19"/>
    <mergeCell ref="A20:B20"/>
    <mergeCell ref="A33:B33"/>
    <mergeCell ref="A36:B36"/>
    <mergeCell ref="A43:B43"/>
    <mergeCell ref="A1:H1"/>
    <mergeCell ref="A2:H2"/>
    <mergeCell ref="A3:H3"/>
    <mergeCell ref="A4:G4"/>
    <mergeCell ref="A5:B6"/>
    <mergeCell ref="C5:E5"/>
    <mergeCell ref="F5:F6"/>
    <mergeCell ref="G5:G6"/>
    <mergeCell ref="H5:H6"/>
    <mergeCell ref="A66:E66"/>
    <mergeCell ref="A68:C68"/>
    <mergeCell ref="G66:I66"/>
    <mergeCell ref="A44:B44"/>
    <mergeCell ref="A50:B50"/>
    <mergeCell ref="A51:B51"/>
    <mergeCell ref="A53:B53"/>
    <mergeCell ref="A63:C63"/>
    <mergeCell ref="A62:C62"/>
    <mergeCell ref="G63:I63"/>
    <mergeCell ref="F62:I62"/>
    <mergeCell ref="F68:I68"/>
  </mergeCells>
  <printOptions horizontalCentered="1"/>
  <pageMargins left="0.70866141732283472" right="0.33124999999999999" top="0.40625" bottom="0.74803149606299213" header="0.31496062992125984" footer="0.31496062992125984"/>
  <pageSetup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view="pageLayout" topLeftCell="A13" zoomScaleNormal="100" workbookViewId="0">
      <selection activeCell="H42" sqref="H42"/>
    </sheetView>
  </sheetViews>
  <sheetFormatPr baseColWidth="10" defaultRowHeight="15" x14ac:dyDescent="0.25"/>
  <cols>
    <col min="1" max="1" width="7.7109375" style="49" customWidth="1"/>
    <col min="2" max="2" width="45.7109375" style="49" customWidth="1"/>
    <col min="3" max="3" width="15.28515625" style="90" customWidth="1"/>
    <col min="4" max="5" width="13.7109375" style="90" customWidth="1"/>
    <col min="6" max="6" width="36.85546875" style="90" customWidth="1"/>
    <col min="7" max="7" width="23.85546875" style="49" customWidth="1"/>
    <col min="8" max="8" width="33.7109375" style="49" customWidth="1"/>
    <col min="9" max="9" width="11.42578125" style="49"/>
  </cols>
  <sheetData>
    <row r="1" spans="1:8" s="49" customFormat="1" ht="15" customHeight="1" x14ac:dyDescent="0.2">
      <c r="A1" s="646" t="s">
        <v>3</v>
      </c>
      <c r="B1" s="646"/>
      <c r="C1" s="646"/>
      <c r="D1" s="646"/>
      <c r="E1" s="646"/>
      <c r="F1" s="646"/>
      <c r="G1" s="646"/>
      <c r="H1" s="646"/>
    </row>
    <row r="2" spans="1:8" s="49" customFormat="1" ht="15" customHeight="1" x14ac:dyDescent="0.2">
      <c r="A2" s="646" t="s">
        <v>118</v>
      </c>
      <c r="B2" s="646"/>
      <c r="C2" s="646"/>
      <c r="D2" s="646"/>
      <c r="E2" s="646"/>
      <c r="F2" s="646"/>
      <c r="G2" s="646"/>
      <c r="H2" s="646"/>
    </row>
    <row r="3" spans="1:8" s="50" customFormat="1" ht="15" customHeight="1" x14ac:dyDescent="0.2">
      <c r="A3" s="647" t="s">
        <v>184</v>
      </c>
      <c r="B3" s="647"/>
      <c r="C3" s="647"/>
      <c r="D3" s="647"/>
      <c r="E3" s="647"/>
      <c r="F3" s="647"/>
      <c r="G3" s="647"/>
      <c r="H3" s="647"/>
    </row>
    <row r="4" spans="1:8" s="50" customFormat="1" ht="18" customHeight="1" thickBot="1" x14ac:dyDescent="0.25">
      <c r="A4" s="648" t="s">
        <v>167</v>
      </c>
      <c r="B4" s="648"/>
      <c r="C4" s="648"/>
      <c r="D4" s="648"/>
      <c r="E4" s="648"/>
      <c r="F4" s="648"/>
      <c r="G4" s="676"/>
      <c r="H4" s="258"/>
    </row>
    <row r="5" spans="1:8" s="193" customFormat="1" ht="15.95" customHeight="1" thickBot="1" x14ac:dyDescent="0.25">
      <c r="A5" s="649" t="s">
        <v>106</v>
      </c>
      <c r="B5" s="649"/>
      <c r="C5" s="650" t="s">
        <v>9</v>
      </c>
      <c r="D5" s="650"/>
      <c r="E5" s="650"/>
      <c r="F5" s="650" t="s">
        <v>107</v>
      </c>
      <c r="G5" s="650" t="s">
        <v>108</v>
      </c>
      <c r="H5" s="650" t="s">
        <v>109</v>
      </c>
    </row>
    <row r="6" spans="1:8" s="193" customFormat="1" ht="27.95" customHeight="1" thickBot="1" x14ac:dyDescent="0.25">
      <c r="A6" s="649"/>
      <c r="B6" s="649"/>
      <c r="C6" s="254" t="s">
        <v>11</v>
      </c>
      <c r="D6" s="255" t="s">
        <v>5</v>
      </c>
      <c r="E6" s="256" t="s">
        <v>6</v>
      </c>
      <c r="F6" s="650"/>
      <c r="G6" s="650"/>
      <c r="H6" s="650"/>
    </row>
    <row r="7" spans="1:8" s="193" customFormat="1" ht="3" customHeight="1" x14ac:dyDescent="0.2">
      <c r="A7" s="220"/>
      <c r="B7" s="169"/>
      <c r="C7" s="169"/>
      <c r="D7" s="170"/>
      <c r="E7" s="171"/>
      <c r="F7" s="171"/>
      <c r="G7" s="171"/>
      <c r="H7" s="227"/>
    </row>
    <row r="8" spans="1:8" s="193" customFormat="1" ht="12.75" customHeight="1" x14ac:dyDescent="0.2">
      <c r="A8" s="615" t="s">
        <v>7</v>
      </c>
      <c r="B8" s="616"/>
      <c r="C8" s="253">
        <f>SUM(C10)</f>
        <v>1237123644.3199999</v>
      </c>
      <c r="D8" s="253">
        <f>SUM(D10)</f>
        <v>331845893.58999997</v>
      </c>
      <c r="E8" s="253">
        <f>SUM(E10)</f>
        <v>0</v>
      </c>
      <c r="F8" s="218"/>
      <c r="G8" s="218"/>
      <c r="H8" s="218"/>
    </row>
    <row r="9" spans="1:8" s="193" customFormat="1" ht="12.75" customHeight="1" x14ac:dyDescent="0.2">
      <c r="A9" s="220"/>
      <c r="B9" s="169"/>
      <c r="C9" s="216"/>
      <c r="D9" s="217"/>
      <c r="E9" s="218"/>
      <c r="F9" s="218"/>
      <c r="G9" s="218"/>
      <c r="H9" s="218"/>
    </row>
    <row r="10" spans="1:8" s="50" customFormat="1" ht="12.75" customHeight="1" x14ac:dyDescent="0.2">
      <c r="A10" s="659" t="s">
        <v>110</v>
      </c>
      <c r="B10" s="660"/>
      <c r="C10" s="100">
        <f>SUM(C11,C16,C18)</f>
        <v>1237123644.3199999</v>
      </c>
      <c r="D10" s="100">
        <f>SUM(D11,D16,D18)</f>
        <v>331845893.58999997</v>
      </c>
      <c r="E10" s="100">
        <f>SUM(E11,E16,E18)</f>
        <v>0</v>
      </c>
      <c r="F10" s="229"/>
      <c r="G10" s="230"/>
      <c r="H10" s="230"/>
    </row>
    <row r="11" spans="1:8" s="50" customFormat="1" ht="12" x14ac:dyDescent="0.2">
      <c r="A11" s="685" t="s">
        <v>117</v>
      </c>
      <c r="B11" s="686"/>
      <c r="C11" s="370">
        <f t="shared" ref="C11:E11" si="0">SUM(C12)</f>
        <v>1237123644.3199999</v>
      </c>
      <c r="D11" s="370">
        <f t="shared" si="0"/>
        <v>331845893.58999997</v>
      </c>
      <c r="E11" s="370">
        <f t="shared" si="0"/>
        <v>0</v>
      </c>
      <c r="F11" s="370"/>
      <c r="G11" s="173"/>
      <c r="H11" s="173"/>
    </row>
    <row r="12" spans="1:8" s="50" customFormat="1" ht="70.5" customHeight="1" x14ac:dyDescent="0.2">
      <c r="A12" s="341">
        <v>79911</v>
      </c>
      <c r="B12" s="176" t="s">
        <v>144</v>
      </c>
      <c r="C12" s="347">
        <v>1237123644.3199999</v>
      </c>
      <c r="D12" s="280">
        <v>331845893.58999997</v>
      </c>
      <c r="E12" s="280">
        <v>0</v>
      </c>
      <c r="F12" s="371" t="s">
        <v>168</v>
      </c>
      <c r="G12" s="178"/>
      <c r="H12" s="178"/>
    </row>
    <row r="13" spans="1:8" s="50" customFormat="1" ht="12" x14ac:dyDescent="0.2">
      <c r="A13" s="175"/>
      <c r="B13" s="176"/>
      <c r="C13" s="177"/>
      <c r="D13" s="177"/>
      <c r="E13" s="177"/>
      <c r="F13" s="177"/>
      <c r="G13" s="178"/>
      <c r="H13" s="178"/>
    </row>
    <row r="14" spans="1:8" s="65" customFormat="1" ht="12" x14ac:dyDescent="0.25">
      <c r="A14" s="175"/>
      <c r="B14" s="176"/>
      <c r="C14" s="70"/>
      <c r="D14" s="177"/>
      <c r="E14" s="177"/>
      <c r="F14" s="177"/>
      <c r="G14" s="178"/>
      <c r="H14" s="178"/>
    </row>
    <row r="15" spans="1:8" s="65" customFormat="1" ht="6" customHeight="1" x14ac:dyDescent="0.25">
      <c r="A15" s="175"/>
      <c r="B15" s="176"/>
      <c r="C15" s="70"/>
      <c r="D15" s="177"/>
      <c r="E15" s="177"/>
      <c r="F15" s="177"/>
      <c r="G15" s="178"/>
      <c r="H15" s="178"/>
    </row>
    <row r="16" spans="1:8" s="50" customFormat="1" ht="12" x14ac:dyDescent="0.2">
      <c r="A16" s="687"/>
      <c r="B16" s="670"/>
      <c r="C16" s="179"/>
      <c r="D16" s="179"/>
      <c r="E16" s="179"/>
      <c r="F16" s="179"/>
      <c r="G16" s="173"/>
      <c r="H16" s="173"/>
    </row>
    <row r="17" spans="1:10" s="50" customFormat="1" ht="12" x14ac:dyDescent="0.2">
      <c r="A17" s="175"/>
      <c r="B17" s="176"/>
      <c r="C17" s="70"/>
      <c r="D17" s="177"/>
      <c r="E17" s="177"/>
      <c r="F17" s="177"/>
      <c r="G17" s="178"/>
      <c r="H17" s="178"/>
    </row>
    <row r="18" spans="1:10" s="50" customFormat="1" ht="18" customHeight="1" x14ac:dyDescent="0.2">
      <c r="A18" s="688"/>
      <c r="B18" s="686"/>
      <c r="C18" s="76"/>
      <c r="D18" s="76"/>
      <c r="E18" s="76"/>
      <c r="F18" s="76"/>
      <c r="G18" s="173"/>
      <c r="H18" s="173"/>
    </row>
    <row r="19" spans="1:10" s="50" customFormat="1" ht="12" hidden="1" x14ac:dyDescent="0.2">
      <c r="A19" s="175"/>
      <c r="B19" s="176"/>
      <c r="C19" s="70"/>
      <c r="D19" s="80"/>
      <c r="E19" s="80"/>
      <c r="F19" s="80"/>
      <c r="G19" s="178"/>
      <c r="H19" s="178"/>
    </row>
    <row r="20" spans="1:10" s="50" customFormat="1" ht="12.75" customHeight="1" x14ac:dyDescent="0.2">
      <c r="A20" s="689" t="s">
        <v>203</v>
      </c>
      <c r="B20" s="690"/>
      <c r="C20" s="179"/>
      <c r="D20" s="179"/>
      <c r="E20" s="179"/>
      <c r="F20" s="179"/>
      <c r="G20" s="178"/>
      <c r="H20" s="178"/>
    </row>
    <row r="21" spans="1:10" s="65" customFormat="1" ht="4.5" hidden="1" customHeight="1" x14ac:dyDescent="0.25">
      <c r="A21" s="689"/>
      <c r="B21" s="690"/>
      <c r="C21" s="177"/>
      <c r="D21" s="177"/>
      <c r="E21" s="177"/>
      <c r="F21" s="177"/>
      <c r="G21" s="178"/>
      <c r="H21" s="178"/>
    </row>
    <row r="22" spans="1:10" s="65" customFormat="1" ht="12" x14ac:dyDescent="0.25">
      <c r="A22" s="689"/>
      <c r="B22" s="690"/>
      <c r="C22" s="179"/>
      <c r="D22" s="179"/>
      <c r="E22" s="179"/>
      <c r="F22" s="179"/>
      <c r="G22" s="178"/>
      <c r="H22" s="178"/>
    </row>
    <row r="23" spans="1:10" s="65" customFormat="1" ht="9" customHeight="1" x14ac:dyDescent="0.25">
      <c r="A23" s="689"/>
      <c r="B23" s="690"/>
      <c r="C23" s="70"/>
      <c r="D23" s="177"/>
      <c r="E23" s="177"/>
      <c r="F23" s="177"/>
      <c r="G23" s="178"/>
      <c r="H23" s="178"/>
    </row>
    <row r="24" spans="1:10" s="50" customFormat="1" ht="12" x14ac:dyDescent="0.2">
      <c r="A24" s="689"/>
      <c r="B24" s="690"/>
      <c r="C24" s="177"/>
      <c r="D24" s="177"/>
      <c r="E24" s="177"/>
      <c r="F24" s="177"/>
      <c r="G24" s="178"/>
      <c r="H24" s="178"/>
    </row>
    <row r="25" spans="1:10" s="200" customFormat="1" ht="5.25" customHeight="1" x14ac:dyDescent="0.2">
      <c r="A25" s="195"/>
      <c r="B25" s="196"/>
      <c r="C25" s="228"/>
      <c r="D25" s="228"/>
      <c r="E25" s="228"/>
      <c r="F25" s="228"/>
      <c r="G25" s="226"/>
      <c r="H25" s="226"/>
    </row>
    <row r="26" spans="1:10" s="50" customFormat="1" ht="12.75" x14ac:dyDescent="0.2">
      <c r="A26" s="49"/>
      <c r="B26" s="49"/>
      <c r="C26" s="90"/>
      <c r="D26" s="90"/>
      <c r="E26" s="90"/>
      <c r="F26" s="90"/>
      <c r="G26" s="49"/>
      <c r="H26" s="197"/>
    </row>
    <row r="27" spans="1:10" s="50" customFormat="1" ht="12.75" x14ac:dyDescent="0.2">
      <c r="A27" s="49"/>
      <c r="B27" s="49"/>
      <c r="C27" s="90"/>
      <c r="D27" s="90"/>
      <c r="E27" s="90"/>
      <c r="F27" s="90"/>
      <c r="G27" s="49"/>
      <c r="H27" s="197"/>
    </row>
    <row r="28" spans="1:10" s="50" customFormat="1" ht="12.75" x14ac:dyDescent="0.2">
      <c r="A28" s="49"/>
      <c r="B28" s="49"/>
      <c r="C28" s="90"/>
      <c r="D28" s="90"/>
      <c r="E28" s="90"/>
      <c r="F28" s="90"/>
      <c r="G28" s="49"/>
      <c r="H28" s="197"/>
    </row>
    <row r="29" spans="1:10" s="50" customFormat="1" ht="12.75" x14ac:dyDescent="0.2">
      <c r="A29" s="49"/>
      <c r="B29" s="49"/>
      <c r="C29" s="90"/>
      <c r="D29" s="90"/>
      <c r="E29" s="90"/>
      <c r="F29" s="90"/>
      <c r="G29" s="49"/>
      <c r="H29" s="197"/>
    </row>
    <row r="30" spans="1:10" s="89" customFormat="1" ht="15" customHeight="1" x14ac:dyDescent="0.2">
      <c r="B30" s="658" t="s">
        <v>148</v>
      </c>
      <c r="C30" s="658"/>
      <c r="D30" s="658"/>
      <c r="E30" s="348"/>
      <c r="F30" s="552" t="s">
        <v>183</v>
      </c>
      <c r="G30" s="552"/>
      <c r="H30" s="552"/>
      <c r="I30" s="107"/>
      <c r="J30" s="107"/>
    </row>
    <row r="31" spans="1:10" s="89" customFormat="1" ht="12.75" x14ac:dyDescent="0.2">
      <c r="B31" s="658"/>
      <c r="C31" s="658"/>
      <c r="D31" s="658"/>
      <c r="E31" s="188"/>
      <c r="F31" s="188"/>
      <c r="G31" s="188"/>
      <c r="H31" s="653"/>
      <c r="I31" s="653"/>
      <c r="J31" s="653"/>
    </row>
    <row r="32" spans="1:10" s="49" customFormat="1" ht="12.75" x14ac:dyDescent="0.2">
      <c r="B32" s="349"/>
      <c r="C32" s="93"/>
      <c r="D32" s="188"/>
      <c r="E32" s="188"/>
      <c r="F32" s="188"/>
      <c r="G32" s="188"/>
      <c r="H32" s="93"/>
      <c r="I32" s="93"/>
      <c r="J32" s="191"/>
    </row>
    <row r="33" spans="2:10" s="49" customFormat="1" ht="12.75" x14ac:dyDescent="0.2">
      <c r="B33" s="349"/>
      <c r="C33" s="93"/>
      <c r="D33" s="188"/>
      <c r="E33" s="188"/>
      <c r="F33" s="188"/>
      <c r="G33" s="188"/>
      <c r="H33" s="93"/>
      <c r="I33" s="93"/>
      <c r="J33" s="191"/>
    </row>
    <row r="34" spans="2:10" s="49" customFormat="1" ht="12.75" x14ac:dyDescent="0.2">
      <c r="B34" s="639"/>
      <c r="C34" s="639"/>
      <c r="D34" s="639"/>
      <c r="E34" s="639"/>
      <c r="F34" s="639"/>
      <c r="G34" s="372"/>
      <c r="H34" s="641"/>
      <c r="I34" s="641"/>
      <c r="J34" s="642"/>
    </row>
    <row r="35" spans="2:10" s="49" customFormat="1" ht="15" customHeight="1" x14ac:dyDescent="0.2">
      <c r="B35" s="93"/>
      <c r="C35" s="93"/>
      <c r="D35" s="188"/>
      <c r="E35" s="188"/>
      <c r="F35" s="643" t="s">
        <v>225</v>
      </c>
      <c r="G35" s="643"/>
      <c r="H35" s="643"/>
      <c r="I35" s="643"/>
      <c r="J35" s="643"/>
    </row>
    <row r="36" spans="2:10" s="49" customFormat="1" x14ac:dyDescent="0.25">
      <c r="B36" s="640" t="s">
        <v>223</v>
      </c>
      <c r="C36" s="640"/>
      <c r="D36" s="640"/>
      <c r="E36" s="350"/>
      <c r="F36" s="643"/>
      <c r="G36" s="643"/>
      <c r="H36" s="643"/>
      <c r="I36" s="643"/>
      <c r="J36" s="643"/>
    </row>
    <row r="37" spans="2:10" s="49" customFormat="1" ht="12.75" x14ac:dyDescent="0.2">
      <c r="C37" s="90"/>
      <c r="D37" s="90"/>
      <c r="E37" s="90"/>
      <c r="F37" s="90"/>
    </row>
  </sheetData>
  <mergeCells count="23">
    <mergeCell ref="B31:D31"/>
    <mergeCell ref="H31:J31"/>
    <mergeCell ref="A18:B18"/>
    <mergeCell ref="A8:B8"/>
    <mergeCell ref="B30:D30"/>
    <mergeCell ref="A20:B24"/>
    <mergeCell ref="F30:H30"/>
    <mergeCell ref="B34:F34"/>
    <mergeCell ref="H34:J34"/>
    <mergeCell ref="B36:D36"/>
    <mergeCell ref="F35:J36"/>
    <mergeCell ref="A1:H1"/>
    <mergeCell ref="A2:H2"/>
    <mergeCell ref="A3:H3"/>
    <mergeCell ref="A4:G4"/>
    <mergeCell ref="A5:B6"/>
    <mergeCell ref="C5:E5"/>
    <mergeCell ref="F5:F6"/>
    <mergeCell ref="G5:G6"/>
    <mergeCell ref="H5:H6"/>
    <mergeCell ref="A10:B10"/>
    <mergeCell ref="A11:B11"/>
    <mergeCell ref="A16:B16"/>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view="pageLayout" zoomScaleNormal="100" workbookViewId="0">
      <selection activeCell="D16" sqref="D16"/>
    </sheetView>
  </sheetViews>
  <sheetFormatPr baseColWidth="10" defaultRowHeight="15" x14ac:dyDescent="0.25"/>
  <cols>
    <col min="1" max="2" width="3.85546875" style="1" customWidth="1"/>
    <col min="3" max="3" width="66.7109375" style="1" customWidth="1"/>
    <col min="4" max="7" width="13.85546875" style="1" customWidth="1"/>
    <col min="8" max="8" width="15.28515625" style="1" bestFit="1" customWidth="1"/>
    <col min="9" max="9" width="13.85546875" style="1" customWidth="1"/>
    <col min="10" max="10" width="11.42578125" style="1"/>
  </cols>
  <sheetData>
    <row r="1" spans="1:16" x14ac:dyDescent="0.25">
      <c r="A1" s="696" t="s">
        <v>3</v>
      </c>
      <c r="B1" s="696"/>
      <c r="C1" s="696"/>
      <c r="D1" s="696"/>
      <c r="E1" s="696"/>
      <c r="F1" s="696"/>
      <c r="G1" s="696"/>
      <c r="H1" s="696"/>
      <c r="I1" s="696"/>
      <c r="K1" s="1"/>
      <c r="L1" s="1"/>
      <c r="M1" s="1"/>
      <c r="N1" s="1"/>
      <c r="O1" s="1"/>
      <c r="P1" s="1"/>
    </row>
    <row r="2" spans="1:16" s="266" customFormat="1" ht="12.75" x14ac:dyDescent="0.2">
      <c r="A2" s="696" t="s">
        <v>217</v>
      </c>
      <c r="B2" s="696"/>
      <c r="C2" s="696"/>
      <c r="D2" s="696"/>
      <c r="E2" s="696"/>
      <c r="F2" s="696"/>
      <c r="G2" s="696"/>
      <c r="H2" s="696"/>
      <c r="I2" s="696"/>
    </row>
    <row r="3" spans="1:16" s="481" customFormat="1" ht="12" x14ac:dyDescent="0.2">
      <c r="A3" s="697" t="s">
        <v>184</v>
      </c>
      <c r="B3" s="697"/>
      <c r="C3" s="697"/>
      <c r="D3" s="697"/>
      <c r="E3" s="697"/>
      <c r="F3" s="697"/>
      <c r="G3" s="697"/>
      <c r="H3" s="697"/>
      <c r="I3" s="697"/>
    </row>
    <row r="4" spans="1:16" s="481" customFormat="1" ht="18" customHeight="1" x14ac:dyDescent="0.2">
      <c r="A4" s="698" t="s">
        <v>167</v>
      </c>
      <c r="B4" s="698"/>
      <c r="C4" s="698"/>
      <c r="D4" s="698"/>
      <c r="E4" s="698"/>
      <c r="F4" s="698"/>
      <c r="G4" s="698"/>
      <c r="H4" s="698"/>
      <c r="I4" s="698"/>
    </row>
    <row r="5" spans="1:16" s="6" customFormat="1" ht="20.25" customHeight="1" x14ac:dyDescent="0.2">
      <c r="A5" s="699" t="s">
        <v>218</v>
      </c>
      <c r="B5" s="699"/>
      <c r="C5" s="699"/>
      <c r="D5" s="699"/>
      <c r="E5" s="699"/>
      <c r="F5" s="699"/>
      <c r="G5" s="699"/>
      <c r="H5" s="699"/>
      <c r="I5" s="699"/>
      <c r="J5" s="482"/>
    </row>
    <row r="6" spans="1:16" s="484" customFormat="1" ht="3" customHeight="1" x14ac:dyDescent="0.2">
      <c r="A6" s="483"/>
      <c r="B6" s="483"/>
      <c r="C6" s="483"/>
      <c r="D6" s="483"/>
      <c r="E6" s="483"/>
      <c r="F6" s="483"/>
      <c r="G6" s="483"/>
      <c r="H6" s="483"/>
      <c r="I6" s="483"/>
    </row>
    <row r="7" spans="1:16" s="1" customFormat="1" ht="12.75" x14ac:dyDescent="0.2">
      <c r="A7" s="691" t="s">
        <v>219</v>
      </c>
      <c r="B7" s="692"/>
      <c r="C7" s="692"/>
      <c r="D7" s="692"/>
      <c r="E7" s="692"/>
      <c r="F7" s="615" t="s">
        <v>7</v>
      </c>
      <c r="G7" s="693"/>
      <c r="H7" s="694">
        <f>SUM(F9)</f>
        <v>26152741.530000001</v>
      </c>
      <c r="I7" s="695"/>
    </row>
    <row r="8" spans="1:16" s="420" customFormat="1" ht="12.75" x14ac:dyDescent="0.2">
      <c r="A8" s="485"/>
      <c r="B8" s="486"/>
      <c r="C8" s="486"/>
      <c r="D8" s="486"/>
      <c r="E8" s="486"/>
      <c r="F8" s="487"/>
      <c r="G8" s="487"/>
      <c r="H8" s="488"/>
      <c r="I8" s="489"/>
    </row>
    <row r="9" spans="1:16" s="1" customFormat="1" ht="12.75" x14ac:dyDescent="0.2">
      <c r="A9" s="490"/>
      <c r="B9" s="703" t="s">
        <v>220</v>
      </c>
      <c r="C9" s="703"/>
      <c r="D9" s="491"/>
      <c r="E9" s="491"/>
      <c r="F9" s="704">
        <v>26152741.530000001</v>
      </c>
      <c r="G9" s="704"/>
      <c r="H9" s="491"/>
      <c r="I9" s="492"/>
    </row>
    <row r="10" spans="1:16" s="1" customFormat="1" ht="12.75" x14ac:dyDescent="0.2">
      <c r="A10" s="490"/>
      <c r="B10" s="491"/>
      <c r="C10" s="491"/>
      <c r="D10" s="491"/>
      <c r="E10" s="491"/>
      <c r="F10" s="511"/>
      <c r="G10" s="511"/>
      <c r="H10" s="491"/>
      <c r="I10" s="492"/>
    </row>
    <row r="11" spans="1:16" s="1" customFormat="1" ht="12.75" x14ac:dyDescent="0.2">
      <c r="A11" s="493"/>
      <c r="B11" s="494"/>
      <c r="C11" s="494" t="s">
        <v>221</v>
      </c>
      <c r="D11" s="494"/>
      <c r="E11" s="494"/>
      <c r="F11" s="494"/>
      <c r="G11" s="494"/>
      <c r="H11" s="494"/>
      <c r="I11" s="495"/>
    </row>
    <row r="12" spans="1:16" s="1" customFormat="1" ht="60" customHeight="1" x14ac:dyDescent="0.2">
      <c r="A12" s="493"/>
      <c r="B12" s="496"/>
      <c r="C12" s="700" t="s">
        <v>224</v>
      </c>
      <c r="D12" s="700"/>
      <c r="E12" s="700"/>
      <c r="F12" s="700"/>
      <c r="G12" s="700"/>
      <c r="H12" s="700"/>
      <c r="I12" s="701"/>
    </row>
    <row r="13" spans="1:16" s="33" customFormat="1" ht="33.75" customHeight="1" x14ac:dyDescent="0.2">
      <c r="A13" s="497"/>
      <c r="B13" s="498"/>
      <c r="C13" s="498"/>
      <c r="D13" s="481"/>
      <c r="E13" s="481"/>
      <c r="F13" s="481"/>
      <c r="G13" s="481"/>
      <c r="H13" s="481"/>
      <c r="I13" s="499"/>
    </row>
    <row r="14" spans="1:16" s="1" customFormat="1" ht="6" customHeight="1" x14ac:dyDescent="0.2">
      <c r="A14" s="500"/>
      <c r="B14" s="501"/>
      <c r="C14" s="501"/>
      <c r="D14" s="502"/>
      <c r="E14" s="502"/>
      <c r="F14" s="502"/>
      <c r="G14" s="502"/>
      <c r="H14" s="502"/>
      <c r="I14" s="503"/>
    </row>
    <row r="15" spans="1:16" s="1" customFormat="1" ht="12.75" x14ac:dyDescent="0.2">
      <c r="A15" s="504"/>
      <c r="B15" s="504"/>
      <c r="C15" s="504"/>
      <c r="D15" s="505"/>
      <c r="E15" s="505"/>
      <c r="F15" s="505"/>
      <c r="G15" s="505"/>
      <c r="H15" s="505"/>
      <c r="I15" s="3"/>
    </row>
    <row r="16" spans="1:16" s="1" customFormat="1" ht="12.75" x14ac:dyDescent="0.2">
      <c r="A16" s="504"/>
      <c r="B16" s="504"/>
      <c r="C16" s="504"/>
      <c r="D16" s="505"/>
      <c r="E16" s="505"/>
      <c r="F16" s="505"/>
      <c r="G16" s="505"/>
      <c r="H16" s="505"/>
      <c r="I16" s="3"/>
    </row>
    <row r="17" spans="1:10" s="1" customFormat="1" ht="12.75" x14ac:dyDescent="0.2">
      <c r="A17" s="504"/>
      <c r="B17" s="504"/>
      <c r="C17" s="504"/>
      <c r="D17" s="505"/>
      <c r="E17" s="505"/>
      <c r="F17" s="505"/>
      <c r="G17" s="505"/>
      <c r="H17" s="505"/>
      <c r="I17" s="3"/>
    </row>
    <row r="18" spans="1:10" s="266" customFormat="1" ht="11.25" customHeight="1" x14ac:dyDescent="0.2">
      <c r="A18" s="506"/>
      <c r="B18" s="506"/>
      <c r="C18" s="506"/>
      <c r="D18" s="506"/>
      <c r="E18" s="506"/>
      <c r="F18" s="506"/>
      <c r="G18" s="506"/>
      <c r="H18" s="506"/>
      <c r="I18" s="506"/>
    </row>
    <row r="19" spans="1:10" s="6" customFormat="1" ht="15" customHeight="1" x14ac:dyDescent="0.2">
      <c r="B19" s="702" t="s">
        <v>148</v>
      </c>
      <c r="C19" s="702"/>
      <c r="D19" s="507"/>
      <c r="E19" s="702" t="s">
        <v>182</v>
      </c>
      <c r="F19" s="702"/>
      <c r="G19" s="702"/>
      <c r="H19" s="702"/>
      <c r="I19" s="702"/>
    </row>
    <row r="20" spans="1:10" s="6" customFormat="1" ht="12.75" x14ac:dyDescent="0.2">
      <c r="A20" s="507"/>
      <c r="B20" s="507"/>
      <c r="C20" s="507"/>
      <c r="D20" s="507"/>
      <c r="E20" s="507"/>
      <c r="F20" s="507"/>
      <c r="G20" s="507"/>
      <c r="I20" s="507"/>
    </row>
    <row r="21" spans="1:10" s="1" customFormat="1" ht="12.75" x14ac:dyDescent="0.2">
      <c r="A21" s="42"/>
      <c r="B21" s="42"/>
      <c r="C21" s="42"/>
      <c r="D21" s="42"/>
      <c r="E21" s="42"/>
      <c r="F21" s="42"/>
      <c r="G21" s="42"/>
      <c r="H21" s="42"/>
      <c r="I21" s="42"/>
    </row>
    <row r="22" spans="1:10" s="1" customFormat="1" ht="12.75" x14ac:dyDescent="0.2">
      <c r="A22" s="508"/>
      <c r="B22" s="508"/>
      <c r="C22" s="508"/>
      <c r="D22" s="267"/>
      <c r="E22" s="267"/>
      <c r="F22" s="267"/>
      <c r="G22" s="267"/>
      <c r="H22" s="267"/>
      <c r="I22" s="267"/>
    </row>
    <row r="23" spans="1:10" s="1" customFormat="1" ht="12.75" x14ac:dyDescent="0.2">
      <c r="A23" s="42"/>
      <c r="B23" s="42"/>
      <c r="C23" s="42"/>
      <c r="G23" s="452"/>
    </row>
    <row r="24" spans="1:10" s="1" customFormat="1" ht="12.75" x14ac:dyDescent="0.2">
      <c r="C24" s="516" t="s">
        <v>223</v>
      </c>
      <c r="F24" s="515" t="s">
        <v>222</v>
      </c>
      <c r="G24" s="512"/>
      <c r="H24" s="512"/>
      <c r="J24" s="452"/>
    </row>
    <row r="25" spans="1:10" s="1" customFormat="1" ht="12.75" x14ac:dyDescent="0.2"/>
    <row r="26" spans="1:10" s="1" customFormat="1" ht="12.75" x14ac:dyDescent="0.2"/>
    <row r="31" spans="1:10" x14ac:dyDescent="0.25">
      <c r="A31" s="509"/>
      <c r="B31" s="509"/>
      <c r="C31" s="509"/>
    </row>
  </sheetData>
  <mergeCells count="13">
    <mergeCell ref="C12:I12"/>
    <mergeCell ref="B19:C19"/>
    <mergeCell ref="E19:I19"/>
    <mergeCell ref="B9:C9"/>
    <mergeCell ref="F9:G9"/>
    <mergeCell ref="A7:E7"/>
    <mergeCell ref="F7:G7"/>
    <mergeCell ref="H7:I7"/>
    <mergeCell ref="A1:I1"/>
    <mergeCell ref="A2:I2"/>
    <mergeCell ref="A3:I3"/>
    <mergeCell ref="A4:I4"/>
    <mergeCell ref="A5:I5"/>
  </mergeCells>
  <pageMargins left="0.7" right="0.7" top="0.75" bottom="0.75" header="0.3" footer="0.3"/>
  <pageSetup scale="7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Prog y Proy de Inv</vt:lpstr>
      <vt:lpstr>Aplicación por Rubros</vt:lpstr>
      <vt:lpstr>Presupuesto de Egresos</vt:lpstr>
      <vt:lpstr>Aplicación x TR Ramo y CG</vt:lpstr>
      <vt:lpstr>Aplicación x TR y SFF</vt:lpstr>
      <vt:lpstr>Principales Adecuaciones</vt:lpstr>
      <vt:lpstr>Comparativo y Análisis x OG</vt:lpstr>
      <vt:lpstr>Razón del Avance % IAGF</vt:lpstr>
      <vt:lpstr>Análisis del Cap 4000</vt:lpstr>
      <vt:lpstr>Análisis del Cap 5000</vt:lpstr>
      <vt:lpstr>Análisis del Cap 7000</vt:lpstr>
      <vt:lpstr>Análisis Rec Fral Etiquetado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2025-07-30T17:13:02Z</dcterms:modified>
</cp:coreProperties>
</file>